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6330" windowWidth="19320" windowHeight="7890" activeTab="6"/>
  </bookViews>
  <sheets>
    <sheet name="Rekapitulace" sheetId="2" r:id="rId1"/>
    <sheet name="A" sheetId="1" r:id="rId2"/>
    <sheet name="B" sheetId="9" r:id="rId3"/>
    <sheet name="C" sheetId="10" r:id="rId4"/>
    <sheet name="D" sheetId="11" r:id="rId5"/>
    <sheet name="E" sheetId="12" r:id="rId6"/>
    <sheet name="F" sheetId="13" r:id="rId7"/>
  </sheets>
  <externalReferences>
    <externalReference r:id="rId8"/>
    <externalReference r:id="rId9"/>
  </externalReferences>
  <definedNames>
    <definedName name="a" localSheetId="2">'[1]SO 11.1A Výkaz výměr'!#REF!</definedName>
    <definedName name="a">'[1]SO 11.1A Výkaz výměr'!#REF!</definedName>
    <definedName name="AL_obvodový_plášť" localSheetId="2">'[1]SO 11.1A Výkaz výměr'!#REF!</definedName>
    <definedName name="AL_obvodový_plášť">'[1]SO 11.1A Výkaz výměr'!#REF!</definedName>
    <definedName name="asd" localSheetId="2">'[1]SO 11.1A Výkaz výměr'!#REF!</definedName>
    <definedName name="asd">'[1]SO 11.1A Výkaz výměr'!#REF!</definedName>
    <definedName name="eč" localSheetId="2">'[2]SO 51.4 Výkaz výměr'!#REF!</definedName>
    <definedName name="eč">'[2]SO 51.4 Výkaz výměr'!#REF!</definedName>
    <definedName name="Izolace_akustické" localSheetId="2">'[1]SO 11.1A Výkaz výměr'!#REF!</definedName>
    <definedName name="Izolace_akustické">'[1]SO 11.1A Výkaz výměr'!#REF!</definedName>
    <definedName name="Izolace_proti_vodě" localSheetId="2">'[1]SO 11.1A Výkaz výměr'!#REF!</definedName>
    <definedName name="Izolace_proti_vodě">'[1]SO 11.1A Výkaz výměr'!#REF!</definedName>
    <definedName name="Komunikace" localSheetId="2">'[1]SO 11.1A Výkaz výměr'!#REF!</definedName>
    <definedName name="Komunikace">'[1]SO 11.1A Výkaz výměr'!#REF!</definedName>
    <definedName name="Konstrukce_klempířské" localSheetId="2">'[1]SO 11.1A Výkaz výměr'!#REF!</definedName>
    <definedName name="Konstrukce_klempířské">'[1]SO 11.1A Výkaz výměr'!#REF!</definedName>
    <definedName name="Konstrukce_tesařské" localSheetId="2">'[2]SO 51.4 Výkaz výměr'!#REF!</definedName>
    <definedName name="Konstrukce_tesařské">'[2]SO 51.4 Výkaz výměr'!#REF!</definedName>
    <definedName name="Konstrukce_truhlářské" localSheetId="2">'[1]SO 11.1A Výkaz výměr'!#REF!</definedName>
    <definedName name="Konstrukce_truhlářské">'[1]SO 11.1A Výkaz výměr'!#REF!</definedName>
    <definedName name="Kovové_stavební_doplňkové_konstrukce" localSheetId="2">'[1]SO 11.1A Výkaz výměr'!#REF!</definedName>
    <definedName name="Kovové_stavební_doplňkové_konstrukce">'[1]SO 11.1A Výkaz výměr'!#REF!</definedName>
    <definedName name="KSDK" localSheetId="2">'[2]SO 51.4 Výkaz výměr'!#REF!</definedName>
    <definedName name="KSDK">'[2]SO 51.4 Výkaz výměr'!#REF!</definedName>
    <definedName name="Malby__tapety__nátěry__nástřiky" localSheetId="2">'[1]SO 11.1A Výkaz výměr'!#REF!</definedName>
    <definedName name="Malby__tapety__nátěry__nástřiky">'[1]SO 11.1A Výkaz výměr'!#REF!</definedName>
    <definedName name="_xlnm.Print_Titles" localSheetId="1">A!$1:$2</definedName>
    <definedName name="_xlnm.Print_Titles" localSheetId="2">B!$1:$2</definedName>
    <definedName name="_xlnm.Print_Titles" localSheetId="3">'C'!$1:$2</definedName>
    <definedName name="_xlnm.Print_Titles" localSheetId="4">D!$1:$2</definedName>
    <definedName name="_xlnm.Print_Titles" localSheetId="5">E!$1:$2</definedName>
    <definedName name="_xlnm.Print_Titles" localSheetId="6">F!$1:$2</definedName>
    <definedName name="Obklady_keramické" localSheetId="2">'[1]SO 11.1A Výkaz výměr'!#REF!</definedName>
    <definedName name="Obklady_keramické">'[1]SO 11.1A Výkaz výměr'!#REF!</definedName>
    <definedName name="Ostatní_výrobky" localSheetId="2">'[2]SO 51.4 Výkaz výměr'!#REF!</definedName>
    <definedName name="Ostatní_výrobky">'[2]SO 51.4 Výkaz výměr'!#REF!</definedName>
    <definedName name="Podhl" localSheetId="2">'[2]SO 51.4 Výkaz výměr'!#REF!</definedName>
    <definedName name="Podhl">'[2]SO 51.4 Výkaz výměr'!#REF!</definedName>
    <definedName name="Podhledy" localSheetId="2">'[1]SO 11.1A Výkaz výměr'!#REF!</definedName>
    <definedName name="Podhledy">'[1]SO 11.1A Výkaz výměr'!#REF!</definedName>
    <definedName name="REKAPITULACE" localSheetId="2">'[1]SO 11.1A Výkaz výměr'!#REF!</definedName>
    <definedName name="REKAPITULACE">'[1]SO 11.1A Výkaz výměr'!#REF!</definedName>
    <definedName name="Sádrokartonové_konstrukce" localSheetId="2">'[1]SO 11.1A Výkaz výměr'!#REF!</definedName>
    <definedName name="Sádrokartonové_konstrukce">'[1]SO 11.1A Výkaz výměr'!#REF!</definedName>
    <definedName name="Vodorovné_konstrukce" localSheetId="2">'[2]SO 51.4 Výkaz výměr'!#REF!</definedName>
    <definedName name="Vodorovné_konstrukce">'[2]SO 51.4 Výkaz výměr'!#REF!</definedName>
    <definedName name="Základy" localSheetId="2">'[2]SO 51.4 Výkaz výměr'!#REF!</definedName>
    <definedName name="Základy">'[2]SO 51.4 Výkaz výměr'!#REF!</definedName>
    <definedName name="Zemní_práce" localSheetId="2">'[2]SO 51.4 Výkaz výměr'!#REF!</definedName>
    <definedName name="Zemní_práce">'[2]SO 51.4 Výkaz výměr'!#REF!</definedName>
  </definedNames>
  <calcPr calcId="125725"/>
</workbook>
</file>

<file path=xl/calcChain.xml><?xml version="1.0" encoding="utf-8"?>
<calcChain xmlns="http://schemas.openxmlformats.org/spreadsheetml/2006/main">
  <c r="F15" i="10"/>
  <c r="F16"/>
  <c r="F13"/>
  <c r="F14"/>
  <c r="F19"/>
  <c r="F20"/>
  <c r="F21"/>
  <c r="F22"/>
  <c r="F23" i="9" l="1"/>
  <c r="F22"/>
  <c r="C21" i="2"/>
  <c r="C20"/>
  <c r="C19" l="1"/>
  <c r="C18"/>
  <c r="C17"/>
  <c r="F13" i="11"/>
  <c r="F15"/>
  <c r="F16"/>
  <c r="F10"/>
  <c r="F7"/>
  <c r="F7" i="10"/>
  <c r="F8"/>
  <c r="F9"/>
  <c r="F10"/>
  <c r="F11"/>
  <c r="F12"/>
  <c r="F17"/>
  <c r="F18"/>
  <c r="F23"/>
  <c r="F24"/>
  <c r="F25"/>
  <c r="F26"/>
  <c r="F27"/>
  <c r="F28"/>
  <c r="F30"/>
  <c r="F17" i="11" l="1"/>
  <c r="F6" i="9" l="1"/>
  <c r="F7"/>
  <c r="F8"/>
  <c r="F9"/>
  <c r="F10"/>
  <c r="F11"/>
  <c r="F12"/>
  <c r="F13"/>
  <c r="F14"/>
  <c r="F15"/>
  <c r="F18"/>
  <c r="F19"/>
  <c r="F20"/>
  <c r="F21"/>
  <c r="F24"/>
  <c r="F25"/>
  <c r="F26"/>
  <c r="F27"/>
  <c r="F7" i="12" l="1"/>
  <c r="F6"/>
  <c r="F5"/>
  <c r="F12" i="11"/>
  <c r="F8"/>
  <c r="F6"/>
  <c r="F5"/>
  <c r="F6" i="10"/>
  <c r="F5"/>
  <c r="C16" i="2"/>
  <c r="B16"/>
  <c r="F16" i="1"/>
  <c r="F15"/>
  <c r="F14"/>
  <c r="F13"/>
  <c r="F12"/>
  <c r="F11"/>
  <c r="F10"/>
  <c r="F9"/>
  <c r="F8"/>
  <c r="F7"/>
  <c r="F6"/>
  <c r="F14" i="11" l="1"/>
  <c r="F11"/>
  <c r="F9"/>
</calcChain>
</file>

<file path=xl/sharedStrings.xml><?xml version="1.0" encoding="utf-8"?>
<sst xmlns="http://schemas.openxmlformats.org/spreadsheetml/2006/main" count="431" uniqueCount="196">
  <si>
    <t>Číselné zatřídění</t>
  </si>
  <si>
    <t>Popis položky</t>
  </si>
  <si>
    <t>Měrná jednotka</t>
  </si>
  <si>
    <t>ks</t>
  </si>
  <si>
    <t>Stavba:</t>
  </si>
  <si>
    <t>Objekt:</t>
  </si>
  <si>
    <t>Část:</t>
  </si>
  <si>
    <t>Objednatel:</t>
  </si>
  <si>
    <t>Zhotovitel:</t>
  </si>
  <si>
    <t>Datum:</t>
  </si>
  <si>
    <t>Kód</t>
  </si>
  <si>
    <t>Popis</t>
  </si>
  <si>
    <t>Cena celkem</t>
  </si>
  <si>
    <t>A</t>
  </si>
  <si>
    <t>B</t>
  </si>
  <si>
    <t>C</t>
  </si>
  <si>
    <t>D</t>
  </si>
  <si>
    <t>E</t>
  </si>
  <si>
    <t>Počet
celkem</t>
  </si>
  <si>
    <t>Z toho v
1PP</t>
  </si>
  <si>
    <t>Z toho v
1NP</t>
  </si>
  <si>
    <t>Z toho v
2NP</t>
  </si>
  <si>
    <t>Číslo položky</t>
  </si>
  <si>
    <t>Jednotková cena v Kč</t>
  </si>
  <si>
    <t>Celková              cena v Kč</t>
  </si>
  <si>
    <t>Cena celkem za oddíl</t>
  </si>
  <si>
    <t>F</t>
  </si>
  <si>
    <t>Celkem bez DPH</t>
  </si>
  <si>
    <t>ELEKTRO-PROJEKCE s.r.o.</t>
  </si>
  <si>
    <t>A.001</t>
  </si>
  <si>
    <t>A.002</t>
  </si>
  <si>
    <t>A.003</t>
  </si>
  <si>
    <t>A.004</t>
  </si>
  <si>
    <t>A.005</t>
  </si>
  <si>
    <t>A.006</t>
  </si>
  <si>
    <t>A.007</t>
  </si>
  <si>
    <t>A.008</t>
  </si>
  <si>
    <t>A.009</t>
  </si>
  <si>
    <t>A.010</t>
  </si>
  <si>
    <t>A.011</t>
  </si>
  <si>
    <t xml:space="preserve"> </t>
  </si>
  <si>
    <t>E.001</t>
  </si>
  <si>
    <t>E.002</t>
  </si>
  <si>
    <t>E.003</t>
  </si>
  <si>
    <t>F.001</t>
  </si>
  <si>
    <t>F.002</t>
  </si>
  <si>
    <t>F.003</t>
  </si>
  <si>
    <t>F.004</t>
  </si>
  <si>
    <t>F.005</t>
  </si>
  <si>
    <t>F.006</t>
  </si>
  <si>
    <t>F.007</t>
  </si>
  <si>
    <t>Svítidla</t>
  </si>
  <si>
    <t>Přístroje</t>
  </si>
  <si>
    <t>Montáž elektrických spínacích přístrojů musí být provedena dle ČSN . Všechny instalační přístroje jsou určeny k montáži do stěn a příček. Veškeré instalované elektrické přístroje  musí být schváleny pro instalace v ČR a označeny znakem shody.  Instalace vypínačů jednopólových, sériových, střídavých, křížových vypínačů a tlačítek nástěnných, krytí IPXX (dle protokolu o určení prostředí), 230V/10A AC 50 Hz,  barvu a odstín určí investor z nabídky dodavatele před zahájením montáže.Cena obsahuje dodávku a transport materiálu, kompletní montáž vypínače včetně zapojení a ukončení vodičů.</t>
  </si>
  <si>
    <t>Montáž,zapojení a ukončení vodičů.</t>
  </si>
  <si>
    <t>Pohybové čidlo 360°, univerzální</t>
  </si>
  <si>
    <t>Podlahová krabice - 16 modulů</t>
  </si>
  <si>
    <t>Vypínač č.1, včetně přístrojové krabice</t>
  </si>
  <si>
    <t>Vypínač č.5, včetně přístrojové krabice</t>
  </si>
  <si>
    <t>Vypínač č.6, včetně přístrojové krabice</t>
  </si>
  <si>
    <t>Vypínač č.7, včetně přístrojové krabice</t>
  </si>
  <si>
    <t>Zásuvka 230V/16A,3p, IP 20, včetně přístrojové krabice</t>
  </si>
  <si>
    <t>Zásuvka 230V/16A s přepěťovou ochranou a optickou signalizací poruchy,3p, IP 20, včetně přístrojové krabice</t>
  </si>
  <si>
    <t>Rozbočovací krabice na omítku (80x80x40mm (š x v x h) na omítku, IP44</t>
  </si>
  <si>
    <t>Svorka bezšroubová Wago 3 x 2,5 mm2 s páčkou</t>
  </si>
  <si>
    <t>Svorka bezšroubová Wago 5 x 2,5 mm2 s páčkou</t>
  </si>
  <si>
    <t>Montáž</t>
  </si>
  <si>
    <t>m</t>
  </si>
  <si>
    <t>Instalační trubka pevná z PVC d=63mm,střední mechanická odolnost,upevňovací a spojovací materiál</t>
  </si>
  <si>
    <t>Instalační trubka ohebná z PVC d=32mm,nízká mechanická odolnost,upevňovací a spojovací materiál</t>
  </si>
  <si>
    <t>Instalační trubka ohebná z PVC d=50mm,nízká mechanická odolnost,upevňovací a spojovací materiál</t>
  </si>
  <si>
    <t>Kabelový žlab PERFOROVANÝ (200x60mm), včetně příslušenství (úhelníky,závěsy, spojky,redukce, koncovky,úchytek pro kabeláž,přepážky pro slaboproud apod)</t>
  </si>
  <si>
    <t>Kabelový žlab PERFOROVANÝ (100x60mm), včetně příslušenství (úhelníky,závěsy, spojky,redukce, koncovky,úchytek pro kabeláž,přepážky pro slaboproud apod)</t>
  </si>
  <si>
    <t xml:space="preserve">Ocelová nosná konstrukce do 10kg, včetně příslušenství </t>
  </si>
  <si>
    <t>Montáž nosných konstrukcí</t>
  </si>
  <si>
    <t>Protipožární ucpávky, včetně příslušenství a montáže</t>
  </si>
  <si>
    <t>m2</t>
  </si>
  <si>
    <t>Instalační materiál</t>
  </si>
  <si>
    <t xml:space="preserve">Montáž kabelů do průřezu 6mm2 (včetně) </t>
  </si>
  <si>
    <t xml:space="preserve">Montáž kabelů o průřezu 25 - 70mm2 (včetně) </t>
  </si>
  <si>
    <t>Kabel H07V-U žz 6 mm2</t>
  </si>
  <si>
    <t>Kabel H07V-R žz  25 mm2</t>
  </si>
  <si>
    <t>Kabel CYKY 2x1,5  mm2</t>
  </si>
  <si>
    <t>Montáž kabelů musí být provedena dle ČSN. Kabely budou uloženy pod omítkou,  v konstrukci příček , v SDK stěnách v chráničkách, pevně na příchytkách a volně v roštech v podhledu , pokud není v textu uvedeno jinak. V ceně montáže kabelů je zahrnut i podružný materiál, spojky, pomocné  stavební práce a ukončení kabelů v rozváděčích a na svorkách přístrojů, kompletační činnost, včetně součinnosti s ostatními profesemi. Kabeláž CYKY a AYKY slouží pro standardní rozvody. Kabeláž H07V ŽZ slouží pro přizemnění a ochranné pospojování. Kabeláží CSKH-J se myslí kabely s klasifikací (V180,P30-R,PH120-R,PS30,E30,P750 90-R, B2ca s1 d0) tedy kabely s funkční schopností kabelového systému pro požární systémy. Kabeláží CXKH-J se myslí kabely s klasifikací (B2ca s1 d0) - rozvody v CHÚC a pod.</t>
  </si>
  <si>
    <t>Kabeláž</t>
  </si>
  <si>
    <t>Rozvaděče</t>
  </si>
  <si>
    <t>Ostatní</t>
  </si>
  <si>
    <t>Kompletační činnost - cena obsahuje kompletaci zařízení a jeho odzkoušení s vazbou na ostatní profese.</t>
  </si>
  <si>
    <t>Připojení zařízení, oživení, funkční zkoušky, zaškolení obsluhy</t>
  </si>
  <si>
    <t>Výchozí revize - cena obsahuje kompletní revizi, včetně zpracování zprávy.</t>
  </si>
  <si>
    <t>Sekání drážek, kapes a průvlaků</t>
  </si>
  <si>
    <t>Autorský dozor</t>
  </si>
  <si>
    <t xml:space="preserve">Montáž elektrických rozvaděčů dle ČSN. Kompletní dodávkou rozváděče se myslí výzbroj dle příslušného popisu, včetně sběren, pomocných obvodů, vnitřního zapojení, štítků a nápisů, dovoz na stavbu a usazení. Rozváděč vyroben v krytí uvedeném  příslušném popise. Stavební příprava – otvor pro rozváděč, průrazy stropem a zazdění rozváděče je součástí ceny. Odstín a barvu povrchu rozváděče určí investor z nabídky dodavatele. </t>
  </si>
  <si>
    <t>V ceně dodávky svítidla je zahrnuto svítidlo včetně kompletní výzbroje, světelných zdrojů, startérů, předřadníků a pod. V ceně svítidel je zahrnuta dodávka, vybalení, montáž a veškerý podružný,konstrukční materiál (závěsy,lanka,úchyty,apod.)  Součástí dodávky bude i polatek za likvidaci zdrojů + poplatek za likvidaci elektroodpadu.  Položky obsahují pomocné zednické práce a kompletační činnost.</t>
  </si>
  <si>
    <t>Podružný materiál</t>
  </si>
  <si>
    <t>Instalace níže uvedeného instalačního materiálu, jako jsou krabice odbočné, protahovací a instalační, kabelové žlaby, kabelové kanály, trubky, svorky atd. obsahuje dodávku, vybalení, montáž a veškerý podružný,konstrukční materiál (závěsy,úchyty, úhelníky,apod.). V ceně je zahrnuta kompletační činnost a podružné zednické práce.</t>
  </si>
  <si>
    <t xml:space="preserve">Montáž vodičů do průřezu 35mm2 (včetně) </t>
  </si>
  <si>
    <t>B.001</t>
  </si>
  <si>
    <t>B.002</t>
  </si>
  <si>
    <t>B.003</t>
  </si>
  <si>
    <t>B.004</t>
  </si>
  <si>
    <t>B.005</t>
  </si>
  <si>
    <t>B.006</t>
  </si>
  <si>
    <t>B.007</t>
  </si>
  <si>
    <t>B.008</t>
  </si>
  <si>
    <t>B.009</t>
  </si>
  <si>
    <t>B.010</t>
  </si>
  <si>
    <t>B.011</t>
  </si>
  <si>
    <t>B.012</t>
  </si>
  <si>
    <t>B.013</t>
  </si>
  <si>
    <t>B.014</t>
  </si>
  <si>
    <t>B.015</t>
  </si>
  <si>
    <t>B.016</t>
  </si>
  <si>
    <t>B.017</t>
  </si>
  <si>
    <t>B.018</t>
  </si>
  <si>
    <t>B.019</t>
  </si>
  <si>
    <t>B.020</t>
  </si>
  <si>
    <t>B.021</t>
  </si>
  <si>
    <t>B.022</t>
  </si>
  <si>
    <t>C.001</t>
  </si>
  <si>
    <t>C.002</t>
  </si>
  <si>
    <t>C.003</t>
  </si>
  <si>
    <t>C.004</t>
  </si>
  <si>
    <t>C.005</t>
  </si>
  <si>
    <t>C.006</t>
  </si>
  <si>
    <t>C.007</t>
  </si>
  <si>
    <t>C.008</t>
  </si>
  <si>
    <t>C.009</t>
  </si>
  <si>
    <t>C.010</t>
  </si>
  <si>
    <t>C.011</t>
  </si>
  <si>
    <t>C.012</t>
  </si>
  <si>
    <t>C.013</t>
  </si>
  <si>
    <t>C.014</t>
  </si>
  <si>
    <t>C.015</t>
  </si>
  <si>
    <t>C.016</t>
  </si>
  <si>
    <t>C.017</t>
  </si>
  <si>
    <t>C.018</t>
  </si>
  <si>
    <t>C.019</t>
  </si>
  <si>
    <t>C.020</t>
  </si>
  <si>
    <t>C.021</t>
  </si>
  <si>
    <t>C.022</t>
  </si>
  <si>
    <t>C.023</t>
  </si>
  <si>
    <t>C.024</t>
  </si>
  <si>
    <t>C.025</t>
  </si>
  <si>
    <t>C.026</t>
  </si>
  <si>
    <t>D.001</t>
  </si>
  <si>
    <t>D.002</t>
  </si>
  <si>
    <t>D.003</t>
  </si>
  <si>
    <t>D.005</t>
  </si>
  <si>
    <t>D.012</t>
  </si>
  <si>
    <t>D.023</t>
  </si>
  <si>
    <t>D.028</t>
  </si>
  <si>
    <t>D.037</t>
  </si>
  <si>
    <t>D.040</t>
  </si>
  <si>
    <t>D.042</t>
  </si>
  <si>
    <t>D.066</t>
  </si>
  <si>
    <t>D.067</t>
  </si>
  <si>
    <t>D.074</t>
  </si>
  <si>
    <t>Kabel CYKY 3x1,5  mm2</t>
  </si>
  <si>
    <t>Kabel CYKY 5x1,5  mm2</t>
  </si>
  <si>
    <t>Kabel CYKY 3x2,5  mm2</t>
  </si>
  <si>
    <t>Kabel CYKY 5x35  mm2</t>
  </si>
  <si>
    <t xml:space="preserve">Kabel CSKH 3x1,5 mm2 RE PH120-R   </t>
  </si>
  <si>
    <t xml:space="preserve">Kabel CSKH 5x1,5 mm2 RE PH120-R   </t>
  </si>
  <si>
    <t>J1 - přisazené 2xT5 54W EVG IP20</t>
  </si>
  <si>
    <t>L1 - 3f lišta vestavná délky 2 300 mm</t>
  </si>
  <si>
    <t>L2 - 3f lišta vestavná délky 1 460 mm</t>
  </si>
  <si>
    <t>M1 - vestavné 2xT5 28W EVG 1-10V IP20</t>
  </si>
  <si>
    <t>O1 - sestava vestavná  3xT5 35W EVG IP20</t>
  </si>
  <si>
    <t>N2D - nouzové přisazené 1xT5 8W EVG IP40, doba autonomity 1 hod.</t>
  </si>
  <si>
    <t>N3 - nouzové přisazené  3xLED 1W EVG IP20, doba autonomity 1 hod.</t>
  </si>
  <si>
    <t>N5 - nouzové vestavné 3xLED 1W EVG IP20, doba autonomity 1 hod.</t>
  </si>
  <si>
    <t>N6D - nouzové vestavné LED 1,2W IP20, doba autonomity 1 hod.</t>
  </si>
  <si>
    <t>Zásuvka 230V/16A dvounásobná s přepěťovou ochranou a optickou signalizací poruchy,3p, IP 20, včetně přístrojové krabice</t>
  </si>
  <si>
    <t>Ochranná svorka MET, POP</t>
  </si>
  <si>
    <r>
      <t xml:space="preserve">Úprava RH
1ks </t>
    </r>
    <r>
      <rPr>
        <i/>
        <sz val="12"/>
        <rFont val="Times New Roman"/>
        <family val="1"/>
        <charset val="238"/>
      </rPr>
      <t xml:space="preserve">jistič 160A/3 - nastavený na 100A, zkrat. odolnost min. 17,5kA; kabelový vývod; </t>
    </r>
  </si>
  <si>
    <r>
      <t xml:space="preserve">Rozvaděč RS1-C
</t>
    </r>
    <r>
      <rPr>
        <i/>
        <sz val="12"/>
        <rFont val="Times New Roman"/>
        <family val="1"/>
        <charset val="238"/>
      </rPr>
      <t>Hlavní přístroje: 1x jistič B63A/3; 1x přepěťová ochrana 3+1; 7x proudový chránič 40A/4/0,03A; 7x jistič B40A/3; 40x jistič B16A/1; 11x jistič C10A/1; 1x jistič C10A/3; 1x stykač instalační 3Z/20A; zkrat. odolnost přístrojů 10kA</t>
    </r>
  </si>
  <si>
    <r>
      <t xml:space="preserve">Rozvaděč RS2-C
</t>
    </r>
    <r>
      <rPr>
        <i/>
        <sz val="12"/>
        <rFont val="Times New Roman"/>
        <family val="1"/>
        <charset val="238"/>
      </rPr>
      <t>Hlavní přístroje: 1x jistič B63A/3; 1x přepěťová ochrana 3+1; 8x proudový chránič 40A/4/0,03A; 8x jistič B40A/3; 46x jistič B16A/1; 11x jistič C10A/1; 1x jistič C10A/3; 1x stykač instalační 3Z/20A; zkrat. odolnost přístrojů 6kA</t>
    </r>
  </si>
  <si>
    <t>Instalační trubka ohebná z PVC d=40mm,střední mechanická odolnost, spojovací materiál, protahovací drát</t>
  </si>
  <si>
    <t>Instalační trubka ohebná z PVC d=29mm,střední mechanická odolnost, spojovací materiál, protahovací drát</t>
  </si>
  <si>
    <t>Instalační krabice odbočná s víčkem (d=125mm,h=50mm) pod omítku</t>
  </si>
  <si>
    <t>Instalační krabice odbočná s víčkem (d=73mm,h=42mm) pod omítku, SDK</t>
  </si>
  <si>
    <t>Zednické práce - zapravení děr po vrtání a sekání</t>
  </si>
  <si>
    <t>Demontáž a zpětná montáž stávajících podhledů</t>
  </si>
  <si>
    <t>F.008</t>
  </si>
  <si>
    <t>Demontáž stávajících rozvodů a zařízení</t>
  </si>
  <si>
    <t>hod</t>
  </si>
  <si>
    <t xml:space="preserve">OU - Pedagogická fakulta areál na ulici Fráni Šrámka Oprava 1.NP a 2.NP traktu SC
</t>
  </si>
  <si>
    <t>SO 001 - Oprava 1+2.NP objektu "C"</t>
  </si>
  <si>
    <t xml:space="preserve">Ostravská univerzita v Ostravě, Dvořákova 7, 701 03 Ostrava </t>
  </si>
  <si>
    <t>04/2014</t>
  </si>
  <si>
    <t>Stmívač osvětlení otočný, 1-10V, pro 50 předřadníků</t>
  </si>
  <si>
    <t>D001.4 - Elektroinstalace</t>
  </si>
  <si>
    <t>E1 - závěsné 1xT5 54W EVG IP20</t>
  </si>
  <si>
    <t>K1 - do 3f lišty halogenové</t>
  </si>
  <si>
    <t>D001.4-09 VÝKAZ VÝMĚR</t>
  </si>
</sst>
</file>

<file path=xl/styles.xml><?xml version="1.0" encoding="utf-8"?>
<styleSheet xmlns="http://schemas.openxmlformats.org/spreadsheetml/2006/main">
  <numFmts count="7">
    <numFmt numFmtId="5" formatCode="#,##0\ &quot;Kč&quot;;\-#,##0\ &quot;Kč&quot;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</numFmts>
  <fonts count="29">
    <font>
      <sz val="12"/>
      <name val="Times New Roman CE"/>
      <charset val="238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i/>
      <sz val="12"/>
      <name val="Times New Roman"/>
      <family val="1"/>
      <charset val="238"/>
    </font>
    <font>
      <sz val="7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 style="hair">
        <color theme="0" tint="-0.14996795556505021"/>
      </right>
      <top style="medium">
        <color auto="1"/>
      </top>
      <bottom style="thick">
        <color indexed="64"/>
      </bottom>
      <diagonal/>
    </border>
    <border>
      <left style="hair">
        <color theme="0" tint="-0.14996795556505021"/>
      </left>
      <right/>
      <top style="medium">
        <color auto="1"/>
      </top>
      <bottom style="thick">
        <color indexed="64"/>
      </bottom>
      <diagonal/>
    </border>
    <border>
      <left style="hair">
        <color theme="0" tint="-0.14996795556505021"/>
      </left>
      <right style="thick">
        <color indexed="64"/>
      </right>
      <top style="medium">
        <color auto="1"/>
      </top>
      <bottom style="thick">
        <color indexed="64"/>
      </bottom>
      <diagonal/>
    </border>
    <border>
      <left style="thick">
        <color auto="1"/>
      </left>
      <right style="hair">
        <color theme="0" tint="-0.14996795556505021"/>
      </right>
      <top style="medium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/>
      <diagonal/>
    </border>
    <border>
      <left style="hair">
        <color theme="0" tint="-0.14996795556505021"/>
      </left>
      <right/>
      <top style="medium">
        <color auto="1"/>
      </top>
      <bottom/>
      <diagonal/>
    </border>
    <border>
      <left style="hair">
        <color theme="0" tint="-0.14996795556505021"/>
      </left>
      <right style="thick">
        <color auto="1"/>
      </right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</borders>
  <cellStyleXfs count="26">
    <xf numFmtId="0" fontId="0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6" fillId="0" borderId="0"/>
    <xf numFmtId="0" fontId="3" fillId="0" borderId="0"/>
    <xf numFmtId="0" fontId="7" fillId="2" borderId="0">
      <alignment horizontal="left"/>
    </xf>
    <xf numFmtId="0" fontId="8" fillId="3" borderId="0"/>
    <xf numFmtId="0" fontId="2" fillId="0" borderId="0" applyProtection="0"/>
    <xf numFmtId="0" fontId="7" fillId="0" borderId="0"/>
    <xf numFmtId="164" fontId="9" fillId="0" borderId="1">
      <alignment horizontal="right" vertical="center"/>
    </xf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</cellStyleXfs>
  <cellXfs count="106">
    <xf numFmtId="0" fontId="0" fillId="0" borderId="0" xfId="0"/>
    <xf numFmtId="0" fontId="11" fillId="0" borderId="0" xfId="15" applyFont="1" applyBorder="1"/>
    <xf numFmtId="0" fontId="14" fillId="0" borderId="0" xfId="14" applyFont="1" applyBorder="1"/>
    <xf numFmtId="0" fontId="17" fillId="6" borderId="0" xfId="0" applyFont="1" applyFill="1" applyBorder="1" applyAlignment="1" applyProtection="1">
      <alignment horizontal="left"/>
    </xf>
    <xf numFmtId="0" fontId="18" fillId="6" borderId="0" xfId="0" applyFont="1" applyFill="1" applyBorder="1" applyAlignment="1" applyProtection="1">
      <alignment horizontal="left" vertical="center"/>
    </xf>
    <xf numFmtId="164" fontId="11" fillId="0" borderId="0" xfId="15" applyNumberFormat="1" applyFont="1" applyBorder="1"/>
    <xf numFmtId="165" fontId="11" fillId="0" borderId="0" xfId="15" applyNumberFormat="1" applyFont="1" applyBorder="1" applyAlignment="1">
      <alignment horizontal="center"/>
    </xf>
    <xf numFmtId="0" fontId="11" fillId="4" borderId="2" xfId="13" applyFont="1" applyFill="1" applyBorder="1" applyAlignment="1">
      <alignment horizontal="center" vertical="center" wrapText="1"/>
    </xf>
    <xf numFmtId="0" fontId="11" fillId="4" borderId="3" xfId="13" applyFont="1" applyFill="1" applyBorder="1" applyAlignment="1">
      <alignment horizontal="center" vertical="center" wrapText="1"/>
    </xf>
    <xf numFmtId="0" fontId="11" fillId="5" borderId="3" xfId="13" applyFont="1" applyFill="1" applyBorder="1" applyAlignment="1">
      <alignment horizontal="center" vertical="center" wrapText="1"/>
    </xf>
    <xf numFmtId="165" fontId="11" fillId="5" borderId="3" xfId="13" applyNumberFormat="1" applyFont="1" applyFill="1" applyBorder="1" applyAlignment="1">
      <alignment horizontal="center" vertical="center" wrapText="1"/>
    </xf>
    <xf numFmtId="164" fontId="11" fillId="5" borderId="3" xfId="13" applyNumberFormat="1" applyFont="1" applyFill="1" applyBorder="1" applyAlignment="1">
      <alignment horizontal="center" vertical="center" wrapText="1"/>
    </xf>
    <xf numFmtId="165" fontId="11" fillId="4" borderId="4" xfId="13" applyNumberFormat="1" applyFont="1" applyFill="1" applyBorder="1" applyAlignment="1">
      <alignment horizontal="center" vertical="center" wrapText="1"/>
    </xf>
    <xf numFmtId="0" fontId="12" fillId="7" borderId="5" xfId="15" applyFont="1" applyFill="1" applyBorder="1" applyAlignment="1">
      <alignment horizontal="center" vertical="top" wrapText="1"/>
    </xf>
    <xf numFmtId="0" fontId="19" fillId="7" borderId="6" xfId="14" applyFont="1" applyFill="1" applyBorder="1"/>
    <xf numFmtId="0" fontId="12" fillId="7" borderId="6" xfId="15" applyFont="1" applyFill="1" applyBorder="1" applyAlignment="1">
      <alignment horizontal="left" vertical="top" wrapText="1"/>
    </xf>
    <xf numFmtId="164" fontId="12" fillId="7" borderId="6" xfId="14" applyNumberFormat="1" applyFont="1" applyFill="1" applyBorder="1"/>
    <xf numFmtId="165" fontId="19" fillId="7" borderId="7" xfId="12" applyNumberFormat="1" applyFont="1" applyFill="1" applyBorder="1" applyAlignment="1">
      <alignment horizontal="right" vertical="center"/>
    </xf>
    <xf numFmtId="0" fontId="11" fillId="5" borderId="3" xfId="13" applyFont="1" applyFill="1" applyBorder="1" applyAlignment="1">
      <alignment horizontal="center" vertical="center"/>
    </xf>
    <xf numFmtId="0" fontId="24" fillId="0" borderId="0" xfId="0" applyFont="1"/>
    <xf numFmtId="0" fontId="0" fillId="0" borderId="0" xfId="0" applyFont="1"/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11" xfId="0" applyBorder="1"/>
    <xf numFmtId="0" fontId="24" fillId="0" borderId="11" xfId="0" applyFont="1" applyBorder="1"/>
    <xf numFmtId="0" fontId="27" fillId="6" borderId="0" xfId="0" applyFont="1" applyFill="1" applyBorder="1" applyAlignment="1" applyProtection="1">
      <alignment horizontal="left"/>
    </xf>
    <xf numFmtId="0" fontId="17" fillId="6" borderId="12" xfId="0" applyFont="1" applyFill="1" applyBorder="1" applyAlignment="1" applyProtection="1">
      <alignment horizontal="left"/>
    </xf>
    <xf numFmtId="5" fontId="20" fillId="0" borderId="12" xfId="0" applyNumberFormat="1" applyFont="1" applyBorder="1" applyAlignment="1" applyProtection="1">
      <alignment horizontal="right" vertical="center"/>
    </xf>
    <xf numFmtId="5" fontId="26" fillId="0" borderId="12" xfId="0" applyNumberFormat="1" applyFont="1" applyBorder="1" applyAlignment="1" applyProtection="1">
      <alignment horizontal="right" vertical="center"/>
    </xf>
    <xf numFmtId="0" fontId="21" fillId="6" borderId="0" xfId="0" applyFont="1" applyFill="1" applyBorder="1" applyAlignment="1" applyProtection="1">
      <alignment horizontal="left"/>
    </xf>
    <xf numFmtId="0" fontId="21" fillId="6" borderId="12" xfId="0" applyFont="1" applyFill="1" applyBorder="1" applyAlignment="1" applyProtection="1">
      <alignment horizontal="left"/>
    </xf>
    <xf numFmtId="0" fontId="21" fillId="6" borderId="12" xfId="0" applyFont="1" applyFill="1" applyBorder="1" applyAlignment="1" applyProtection="1">
      <alignment horizontal="left" vertical="center"/>
    </xf>
    <xf numFmtId="0" fontId="21" fillId="6" borderId="12" xfId="0" applyFont="1" applyFill="1" applyBorder="1" applyAlignment="1" applyProtection="1">
      <alignment horizontal="center" vertical="center"/>
    </xf>
    <xf numFmtId="0" fontId="21" fillId="6" borderId="11" xfId="0" applyFont="1" applyFill="1" applyBorder="1" applyAlignment="1" applyProtection="1">
      <alignment horizontal="left" vertical="center"/>
    </xf>
    <xf numFmtId="0" fontId="21" fillId="6" borderId="15" xfId="0" applyFont="1" applyFill="1" applyBorder="1" applyAlignment="1" applyProtection="1">
      <alignment horizontal="right"/>
    </xf>
    <xf numFmtId="0" fontId="21" fillId="6" borderId="13" xfId="0" applyFont="1" applyFill="1" applyBorder="1" applyAlignment="1" applyProtection="1">
      <alignment horizontal="left"/>
    </xf>
    <xf numFmtId="0" fontId="21" fillId="6" borderId="8" xfId="0" applyFont="1" applyFill="1" applyBorder="1" applyAlignment="1" applyProtection="1">
      <alignment horizontal="left" vertical="center"/>
    </xf>
    <xf numFmtId="0" fontId="21" fillId="6" borderId="14" xfId="0" applyFont="1" applyFill="1" applyBorder="1" applyAlignment="1" applyProtection="1">
      <alignment horizontal="left" vertical="center"/>
    </xf>
    <xf numFmtId="0" fontId="0" fillId="0" borderId="16" xfId="0" applyFont="1" applyBorder="1"/>
    <xf numFmtId="0" fontId="25" fillId="0" borderId="17" xfId="0" applyFont="1" applyBorder="1" applyAlignment="1" applyProtection="1">
      <alignment horizontal="left" vertical="center"/>
    </xf>
    <xf numFmtId="0" fontId="22" fillId="0" borderId="17" xfId="0" applyFont="1" applyBorder="1" applyAlignment="1" applyProtection="1">
      <alignment horizontal="left" vertical="center"/>
    </xf>
    <xf numFmtId="5" fontId="22" fillId="0" borderId="18" xfId="0" applyNumberFormat="1" applyFont="1" applyBorder="1" applyAlignment="1" applyProtection="1">
      <alignment horizontal="right" vertical="center"/>
    </xf>
    <xf numFmtId="0" fontId="7" fillId="6" borderId="0" xfId="0" applyFont="1" applyFill="1" applyBorder="1" applyAlignment="1" applyProtection="1">
      <alignment horizontal="left" vertical="center"/>
    </xf>
    <xf numFmtId="49" fontId="7" fillId="6" borderId="0" xfId="0" applyNumberFormat="1" applyFont="1" applyFill="1" applyBorder="1" applyAlignment="1" applyProtection="1">
      <alignment horizontal="left" vertical="center"/>
    </xf>
    <xf numFmtId="0" fontId="12" fillId="7" borderId="20" xfId="15" applyFont="1" applyFill="1" applyBorder="1" applyAlignment="1">
      <alignment horizontal="center" vertical="top" wrapText="1"/>
    </xf>
    <xf numFmtId="0" fontId="19" fillId="7" borderId="19" xfId="14" applyFont="1" applyFill="1" applyBorder="1"/>
    <xf numFmtId="164" fontId="12" fillId="7" borderId="19" xfId="14" applyNumberFormat="1" applyFont="1" applyFill="1" applyBorder="1"/>
    <xf numFmtId="165" fontId="19" fillId="7" borderId="22" xfId="12" applyNumberFormat="1" applyFont="1" applyFill="1" applyBorder="1" applyAlignment="1">
      <alignment horizontal="right" vertical="center"/>
    </xf>
    <xf numFmtId="164" fontId="12" fillId="7" borderId="21" xfId="14" applyNumberFormat="1" applyFont="1" applyFill="1" applyBorder="1" applyAlignment="1"/>
    <xf numFmtId="0" fontId="12" fillId="7" borderId="23" xfId="15" applyFont="1" applyFill="1" applyBorder="1" applyAlignment="1">
      <alignment horizontal="center" vertical="top" wrapText="1"/>
    </xf>
    <xf numFmtId="0" fontId="19" fillId="7" borderId="24" xfId="14" applyFont="1" applyFill="1" applyBorder="1"/>
    <xf numFmtId="164" fontId="12" fillId="7" borderId="24" xfId="14" applyNumberFormat="1" applyFont="1" applyFill="1" applyBorder="1"/>
    <xf numFmtId="165" fontId="19" fillId="7" borderId="26" xfId="12" applyNumberFormat="1" applyFont="1" applyFill="1" applyBorder="1" applyAlignment="1">
      <alignment horizontal="right" vertical="center"/>
    </xf>
    <xf numFmtId="0" fontId="11" fillId="0" borderId="27" xfId="15" applyFont="1" applyBorder="1" applyAlignment="1">
      <alignment horizontal="left" vertical="top" wrapText="1"/>
    </xf>
    <xf numFmtId="0" fontId="14" fillId="0" borderId="27" xfId="14" applyFont="1" applyBorder="1" applyAlignment="1">
      <alignment horizontal="center" vertical="center"/>
    </xf>
    <xf numFmtId="165" fontId="14" fillId="0" borderId="27" xfId="12" applyNumberFormat="1" applyFont="1" applyBorder="1" applyAlignment="1">
      <alignment vertical="center"/>
    </xf>
    <xf numFmtId="3" fontId="11" fillId="0" borderId="27" xfId="14" applyNumberFormat="1" applyFont="1" applyBorder="1" applyAlignment="1">
      <alignment vertical="center"/>
    </xf>
    <xf numFmtId="49" fontId="11" fillId="0" borderId="27" xfId="15" applyNumberFormat="1" applyFont="1" applyBorder="1" applyAlignment="1">
      <alignment horizontal="center" vertical="center" wrapText="1"/>
    </xf>
    <xf numFmtId="164" fontId="12" fillId="7" borderId="25" xfId="14" applyNumberFormat="1" applyFont="1" applyFill="1" applyBorder="1" applyAlignment="1"/>
    <xf numFmtId="0" fontId="11" fillId="0" borderId="27" xfId="15" applyFont="1" applyBorder="1" applyAlignment="1">
      <alignment wrapText="1"/>
    </xf>
    <xf numFmtId="0" fontId="11" fillId="0" borderId="27" xfId="15" applyFont="1" applyBorder="1" applyAlignment="1">
      <alignment horizontal="center"/>
    </xf>
    <xf numFmtId="0" fontId="11" fillId="7" borderId="25" xfId="15" applyNumberFormat="1" applyFont="1" applyFill="1" applyBorder="1" applyAlignment="1">
      <alignment horizontal="left" vertical="top" wrapText="1"/>
    </xf>
    <xf numFmtId="0" fontId="11" fillId="7" borderId="25" xfId="15" applyFont="1" applyFill="1" applyBorder="1" applyAlignment="1">
      <alignment horizontal="left" vertical="top" wrapText="1"/>
    </xf>
    <xf numFmtId="0" fontId="28" fillId="0" borderId="27" xfId="0" applyFont="1" applyFill="1" applyBorder="1" applyAlignment="1">
      <alignment wrapText="1"/>
    </xf>
    <xf numFmtId="0" fontId="28" fillId="0" borderId="27" xfId="0" applyFont="1" applyBorder="1" applyAlignment="1">
      <alignment wrapText="1"/>
    </xf>
    <xf numFmtId="49" fontId="11" fillId="0" borderId="28" xfId="15" applyNumberFormat="1" applyFont="1" applyBorder="1" applyAlignment="1">
      <alignment horizontal="center" vertical="center" wrapText="1"/>
    </xf>
    <xf numFmtId="49" fontId="11" fillId="0" borderId="29" xfId="15" applyNumberFormat="1" applyFont="1" applyBorder="1" applyAlignment="1">
      <alignment horizontal="center" vertical="center" wrapText="1"/>
    </xf>
    <xf numFmtId="0" fontId="28" fillId="0" borderId="29" xfId="0" applyFont="1" applyFill="1" applyBorder="1" applyAlignment="1">
      <alignment wrapText="1"/>
    </xf>
    <xf numFmtId="0" fontId="14" fillId="0" borderId="29" xfId="14" applyFont="1" applyBorder="1" applyAlignment="1">
      <alignment horizontal="center" vertical="center"/>
    </xf>
    <xf numFmtId="165" fontId="14" fillId="0" borderId="29" xfId="12" applyNumberFormat="1" applyFont="1" applyBorder="1" applyAlignment="1">
      <alignment vertical="center"/>
    </xf>
    <xf numFmtId="3" fontId="11" fillId="0" borderId="29" xfId="14" applyNumberFormat="1" applyFont="1" applyBorder="1" applyAlignment="1">
      <alignment vertical="center"/>
    </xf>
    <xf numFmtId="165" fontId="14" fillId="0" borderId="30" xfId="12" applyNumberFormat="1" applyFont="1" applyBorder="1" applyAlignment="1">
      <alignment vertical="center"/>
    </xf>
    <xf numFmtId="49" fontId="11" fillId="0" borderId="31" xfId="15" applyNumberFormat="1" applyFont="1" applyBorder="1" applyAlignment="1">
      <alignment horizontal="center" vertical="center" wrapText="1"/>
    </xf>
    <xf numFmtId="165" fontId="14" fillId="0" borderId="32" xfId="12" applyNumberFormat="1" applyFont="1" applyBorder="1" applyAlignment="1">
      <alignment vertical="center"/>
    </xf>
    <xf numFmtId="164" fontId="11" fillId="0" borderId="27" xfId="15" applyNumberFormat="1" applyFont="1" applyBorder="1"/>
    <xf numFmtId="49" fontId="11" fillId="0" borderId="33" xfId="15" applyNumberFormat="1" applyFont="1" applyBorder="1" applyAlignment="1">
      <alignment horizontal="center" vertical="center" wrapText="1"/>
    </xf>
    <xf numFmtId="49" fontId="11" fillId="0" borderId="34" xfId="15" applyNumberFormat="1" applyFont="1" applyBorder="1" applyAlignment="1">
      <alignment horizontal="center" vertical="center" wrapText="1"/>
    </xf>
    <xf numFmtId="0" fontId="28" fillId="0" borderId="34" xfId="0" applyFont="1" applyFill="1" applyBorder="1" applyAlignment="1">
      <alignment wrapText="1"/>
    </xf>
    <xf numFmtId="0" fontId="14" fillId="0" borderId="34" xfId="14" applyFont="1" applyBorder="1" applyAlignment="1">
      <alignment horizontal="center" vertical="center"/>
    </xf>
    <xf numFmtId="165" fontId="14" fillId="0" borderId="34" xfId="12" applyNumberFormat="1" applyFont="1" applyBorder="1" applyAlignment="1">
      <alignment vertical="center"/>
    </xf>
    <xf numFmtId="3" fontId="11" fillId="0" borderId="34" xfId="14" applyNumberFormat="1" applyFont="1" applyBorder="1" applyAlignment="1">
      <alignment vertical="center"/>
    </xf>
    <xf numFmtId="165" fontId="14" fillId="0" borderId="35" xfId="12" applyNumberFormat="1" applyFont="1" applyBorder="1" applyAlignment="1">
      <alignment vertical="center"/>
    </xf>
    <xf numFmtId="49" fontId="0" fillId="0" borderId="27" xfId="0" applyNumberFormat="1" applyFill="1" applyBorder="1" applyAlignment="1">
      <alignment horizontal="left"/>
    </xf>
    <xf numFmtId="49" fontId="0" fillId="0" borderId="27" xfId="0" applyNumberFormat="1" applyFill="1" applyBorder="1" applyAlignment="1">
      <alignment horizontal="left" wrapText="1"/>
    </xf>
    <xf numFmtId="0" fontId="0" fillId="0" borderId="29" xfId="0" applyFill="1" applyBorder="1" applyAlignment="1">
      <alignment horizontal="left" wrapText="1"/>
    </xf>
    <xf numFmtId="49" fontId="0" fillId="0" borderId="34" xfId="0" applyNumberFormat="1" applyBorder="1" applyAlignment="1">
      <alignment horizontal="left" wrapText="1"/>
    </xf>
    <xf numFmtId="0" fontId="11" fillId="0" borderId="29" xfId="15" applyFont="1" applyBorder="1" applyAlignment="1">
      <alignment horizontal="left" vertical="top" wrapText="1"/>
    </xf>
    <xf numFmtId="0" fontId="11" fillId="0" borderId="34" xfId="15" applyFont="1" applyBorder="1" applyAlignment="1">
      <alignment horizontal="left" vertical="top" wrapText="1"/>
    </xf>
    <xf numFmtId="0" fontId="11" fillId="0" borderId="34" xfId="15" applyFont="1" applyBorder="1" applyAlignment="1">
      <alignment wrapText="1"/>
    </xf>
    <xf numFmtId="0" fontId="11" fillId="0" borderId="34" xfId="15" applyFont="1" applyBorder="1" applyAlignment="1">
      <alignment horizontal="center"/>
    </xf>
    <xf numFmtId="164" fontId="11" fillId="0" borderId="34" xfId="14" applyNumberFormat="1" applyFont="1" applyBorder="1" applyAlignment="1">
      <alignment vertical="center"/>
    </xf>
    <xf numFmtId="49" fontId="0" fillId="0" borderId="36" xfId="0" applyNumberFormat="1" applyFill="1" applyBorder="1" applyAlignment="1">
      <alignment horizontal="left" wrapText="1"/>
    </xf>
    <xf numFmtId="0" fontId="14" fillId="0" borderId="36" xfId="14" applyFont="1" applyBorder="1" applyAlignment="1">
      <alignment horizontal="center" vertical="center"/>
    </xf>
    <xf numFmtId="165" fontId="14" fillId="0" borderId="36" xfId="12" applyNumberFormat="1" applyFont="1" applyBorder="1" applyAlignment="1">
      <alignment vertical="center"/>
    </xf>
    <xf numFmtId="3" fontId="11" fillId="0" borderId="36" xfId="14" applyNumberFormat="1" applyFont="1" applyBorder="1" applyAlignment="1">
      <alignment vertical="center"/>
    </xf>
    <xf numFmtId="165" fontId="14" fillId="0" borderId="37" xfId="12" applyNumberFormat="1" applyFont="1" applyBorder="1" applyAlignment="1">
      <alignment vertical="center"/>
    </xf>
    <xf numFmtId="0" fontId="7" fillId="6" borderId="0" xfId="0" applyFont="1" applyFill="1" applyBorder="1" applyAlignment="1" applyProtection="1">
      <alignment horizontal="left" vertical="center" wrapText="1"/>
    </xf>
    <xf numFmtId="0" fontId="7" fillId="6" borderId="0" xfId="0" applyFont="1" applyFill="1" applyBorder="1" applyAlignment="1" applyProtection="1">
      <alignment horizontal="left" vertical="top"/>
    </xf>
    <xf numFmtId="165" fontId="14" fillId="0" borderId="0" xfId="14" applyNumberFormat="1" applyFont="1" applyBorder="1"/>
    <xf numFmtId="5" fontId="0" fillId="0" borderId="0" xfId="0" applyNumberFormat="1"/>
    <xf numFmtId="0" fontId="27" fillId="6" borderId="9" xfId="0" applyFont="1" applyFill="1" applyBorder="1" applyAlignment="1" applyProtection="1">
      <alignment horizontal="center"/>
    </xf>
    <xf numFmtId="0" fontId="27" fillId="6" borderId="10" xfId="0" applyFont="1" applyFill="1" applyBorder="1" applyAlignment="1" applyProtection="1">
      <alignment horizontal="center"/>
    </xf>
    <xf numFmtId="0" fontId="27" fillId="6" borderId="11" xfId="0" applyFont="1" applyFill="1" applyBorder="1" applyAlignment="1" applyProtection="1">
      <alignment horizontal="center"/>
    </xf>
    <xf numFmtId="0" fontId="27" fillId="6" borderId="0" xfId="0" applyFont="1" applyFill="1" applyBorder="1" applyAlignment="1" applyProtection="1">
      <alignment horizontal="center"/>
    </xf>
    <xf numFmtId="0" fontId="27" fillId="6" borderId="12" xfId="0" applyFont="1" applyFill="1" applyBorder="1" applyAlignment="1" applyProtection="1">
      <alignment horizontal="center"/>
    </xf>
  </cellXfs>
  <cellStyles count="26">
    <cellStyle name="Dezimal [0]_Tabelle1" xfId="1"/>
    <cellStyle name="Dezimal_Tabelle1" xfId="2"/>
    <cellStyle name="Firma" xfId="3"/>
    <cellStyle name="Hlavní nadpis" xfId="4"/>
    <cellStyle name="normální" xfId="0" builtinId="0"/>
    <cellStyle name="normální 2" xfId="5"/>
    <cellStyle name="normální 2 2" xfId="6"/>
    <cellStyle name="normální 2 3" xfId="7"/>
    <cellStyle name="normální 2 4" xfId="8"/>
    <cellStyle name="normální 4 2" xfId="9"/>
    <cellStyle name="normální 4 3" xfId="10"/>
    <cellStyle name="normální 4 4" xfId="11"/>
    <cellStyle name="normální_PŘELOŽKY VO" xfId="12"/>
    <cellStyle name="normální_Rozpočet investičních nákladů platí 16,+ specifikace" xfId="13"/>
    <cellStyle name="normální_ROZVODY VO (2)" xfId="14"/>
    <cellStyle name="normální_Zadávací podklad pro profese" xfId="15"/>
    <cellStyle name="Podnadpis" xfId="16"/>
    <cellStyle name="Standard_Tabelle1" xfId="17"/>
    <cellStyle name="Stín+tučně" xfId="18"/>
    <cellStyle name="Stín+tučně+velké písmo" xfId="19"/>
    <cellStyle name="Styl 1" xfId="20"/>
    <cellStyle name="Tučně" xfId="21"/>
    <cellStyle name="TYP ŘÁDKU_4(sloupceJ-L)" xfId="22"/>
    <cellStyle name="Währung [0]_Tabelle1" xfId="23"/>
    <cellStyle name="Währung_Tabelle1" xfId="24"/>
    <cellStyle name="základní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zoomScaleNormal="100" workbookViewId="0">
      <selection activeCell="C32" sqref="C32"/>
    </sheetView>
  </sheetViews>
  <sheetFormatPr defaultRowHeight="15.75"/>
  <cols>
    <col min="1" max="1" width="2.25" customWidth="1"/>
    <col min="2" max="2" width="10.25" customWidth="1"/>
    <col min="3" max="3" width="46.625" customWidth="1"/>
    <col min="4" max="4" width="14.875" customWidth="1"/>
    <col min="5" max="5" width="11.75" bestFit="1" customWidth="1"/>
  </cols>
  <sheetData>
    <row r="1" spans="1:4" ht="18">
      <c r="A1" s="37"/>
      <c r="B1" s="101"/>
      <c r="C1" s="101"/>
      <c r="D1" s="102"/>
    </row>
    <row r="2" spans="1:4" ht="18">
      <c r="A2" s="103" t="s">
        <v>195</v>
      </c>
      <c r="B2" s="104"/>
      <c r="C2" s="104"/>
      <c r="D2" s="105"/>
    </row>
    <row r="3" spans="1:4" ht="18">
      <c r="A3" s="34"/>
      <c r="B3" s="26"/>
      <c r="C3" s="3"/>
      <c r="D3" s="27"/>
    </row>
    <row r="4" spans="1:4" ht="38.25">
      <c r="A4" s="34"/>
      <c r="B4" s="98" t="s">
        <v>4</v>
      </c>
      <c r="C4" s="97" t="s">
        <v>187</v>
      </c>
      <c r="D4" s="32"/>
    </row>
    <row r="5" spans="1:4">
      <c r="A5" s="34"/>
      <c r="B5" s="43" t="s">
        <v>5</v>
      </c>
      <c r="C5" s="43" t="s">
        <v>188</v>
      </c>
      <c r="D5" s="33"/>
    </row>
    <row r="6" spans="1:4">
      <c r="A6" s="34"/>
      <c r="B6" s="43" t="s">
        <v>6</v>
      </c>
      <c r="C6" s="43" t="s">
        <v>192</v>
      </c>
      <c r="D6" s="33"/>
    </row>
    <row r="7" spans="1:4">
      <c r="A7" s="34"/>
      <c r="B7" s="43"/>
      <c r="C7" s="43"/>
      <c r="D7" s="33"/>
    </row>
    <row r="8" spans="1:4">
      <c r="A8" s="34"/>
      <c r="B8" s="43"/>
      <c r="C8" s="43" t="s">
        <v>40</v>
      </c>
      <c r="D8" s="33"/>
    </row>
    <row r="9" spans="1:4">
      <c r="A9" s="34"/>
      <c r="B9" s="43"/>
      <c r="C9" s="43"/>
      <c r="D9" s="33"/>
    </row>
    <row r="10" spans="1:4" ht="25.5">
      <c r="A10" s="34"/>
      <c r="B10" s="43" t="s">
        <v>7</v>
      </c>
      <c r="C10" s="97" t="s">
        <v>189</v>
      </c>
      <c r="D10" s="33"/>
    </row>
    <row r="11" spans="1:4">
      <c r="A11" s="34"/>
      <c r="B11" s="43" t="s">
        <v>8</v>
      </c>
      <c r="C11" s="43" t="s">
        <v>28</v>
      </c>
      <c r="D11" s="33"/>
    </row>
    <row r="12" spans="1:4">
      <c r="A12" s="34"/>
      <c r="B12" s="43" t="s">
        <v>9</v>
      </c>
      <c r="C12" s="44" t="s">
        <v>190</v>
      </c>
      <c r="D12" s="33"/>
    </row>
    <row r="13" spans="1:4">
      <c r="A13" s="34"/>
      <c r="B13" s="4"/>
      <c r="C13" s="4"/>
      <c r="D13" s="33"/>
    </row>
    <row r="14" spans="1:4">
      <c r="A14" s="34"/>
      <c r="B14" s="30"/>
      <c r="C14" s="30"/>
      <c r="D14" s="31"/>
    </row>
    <row r="15" spans="1:4">
      <c r="A15" s="38"/>
      <c r="B15" s="36" t="s">
        <v>10</v>
      </c>
      <c r="C15" s="36" t="s">
        <v>11</v>
      </c>
      <c r="D15" s="35" t="s">
        <v>12</v>
      </c>
    </row>
    <row r="16" spans="1:4" s="19" customFormat="1" ht="12.75">
      <c r="A16" s="25"/>
      <c r="B16" s="23" t="str">
        <f>A!A2</f>
        <v>A</v>
      </c>
      <c r="C16" s="23" t="str">
        <f>A!C2</f>
        <v>Svítidla</v>
      </c>
      <c r="D16" s="28"/>
    </row>
    <row r="17" spans="1:5" s="19" customFormat="1" ht="12.75">
      <c r="A17" s="25"/>
      <c r="B17" s="23" t="s">
        <v>14</v>
      </c>
      <c r="C17" s="23" t="str">
        <f>B!C2</f>
        <v>Přístroje</v>
      </c>
      <c r="D17" s="28"/>
    </row>
    <row r="18" spans="1:5" s="19" customFormat="1" ht="12.75">
      <c r="A18" s="25"/>
      <c r="B18" s="23" t="s">
        <v>15</v>
      </c>
      <c r="C18" s="23" t="str">
        <f>'C'!C2</f>
        <v>Instalační materiál</v>
      </c>
      <c r="D18" s="28"/>
    </row>
    <row r="19" spans="1:5" s="19" customFormat="1" ht="12.75">
      <c r="A19" s="25"/>
      <c r="B19" s="23" t="s">
        <v>16</v>
      </c>
      <c r="C19" s="23" t="str">
        <f>D!C2</f>
        <v>Kabeláž</v>
      </c>
      <c r="D19" s="28"/>
    </row>
    <row r="20" spans="1:5" s="19" customFormat="1" ht="12.75">
      <c r="A20" s="25"/>
      <c r="B20" s="23" t="s">
        <v>17</v>
      </c>
      <c r="C20" s="23" t="str">
        <f>E!C2</f>
        <v>Rozvaděče</v>
      </c>
      <c r="D20" s="28"/>
    </row>
    <row r="21" spans="1:5" s="19" customFormat="1" ht="12.75">
      <c r="A21" s="25"/>
      <c r="B21" s="23" t="s">
        <v>26</v>
      </c>
      <c r="C21" s="23" t="str">
        <f>F!C2</f>
        <v>Ostatní</v>
      </c>
      <c r="D21" s="28"/>
    </row>
    <row r="22" spans="1:5" s="19" customFormat="1" ht="12.75">
      <c r="A22" s="25"/>
      <c r="B22" s="23"/>
      <c r="C22" s="23"/>
      <c r="D22" s="28"/>
    </row>
    <row r="23" spans="1:5" s="19" customFormat="1" ht="12.75">
      <c r="A23" s="25"/>
      <c r="B23" s="23"/>
      <c r="C23" s="23"/>
      <c r="D23" s="28"/>
    </row>
    <row r="24" spans="1:5" s="19" customFormat="1" ht="12.75">
      <c r="A24" s="25"/>
      <c r="B24" s="23"/>
      <c r="C24" s="23"/>
      <c r="D24" s="28"/>
    </row>
    <row r="25" spans="1:5" s="19" customFormat="1" ht="12.75">
      <c r="A25" s="25"/>
      <c r="B25" s="23"/>
      <c r="C25" s="23"/>
      <c r="D25" s="28"/>
    </row>
    <row r="26" spans="1:5">
      <c r="A26" s="24"/>
      <c r="B26" s="21"/>
      <c r="C26" s="22"/>
      <c r="D26" s="29"/>
    </row>
    <row r="27" spans="1:5" s="20" customFormat="1" ht="16.5" thickBot="1">
      <c r="A27" s="39"/>
      <c r="B27" s="40"/>
      <c r="C27" s="41" t="s">
        <v>27</v>
      </c>
      <c r="D27" s="42"/>
    </row>
    <row r="30" spans="1:5">
      <c r="E30" s="100"/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zoomScale="85" zoomScaleNormal="85" workbookViewId="0">
      <pane ySplit="4" topLeftCell="A5" activePane="bottomLeft" state="frozen"/>
      <selection activeCell="D27" sqref="D27"/>
      <selection pane="bottomLeft" activeCell="E28" sqref="E28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8" width="8.125" style="5" bestFit="1" customWidth="1"/>
    <col min="9" max="9" width="11.75" style="6" bestFit="1" customWidth="1"/>
    <col min="10" max="16384" width="9" style="1"/>
  </cols>
  <sheetData>
    <row r="1" spans="1:9" ht="33" thickTop="1" thickBot="1">
      <c r="A1" s="7" t="s">
        <v>22</v>
      </c>
      <c r="B1" s="8" t="s">
        <v>0</v>
      </c>
      <c r="C1" s="18" t="s">
        <v>1</v>
      </c>
      <c r="D1" s="9" t="s">
        <v>2</v>
      </c>
      <c r="E1" s="10" t="s">
        <v>23</v>
      </c>
      <c r="F1" s="11" t="s">
        <v>18</v>
      </c>
      <c r="G1" s="11" t="s">
        <v>20</v>
      </c>
      <c r="H1" s="11" t="s">
        <v>21</v>
      </c>
      <c r="I1" s="12" t="s">
        <v>24</v>
      </c>
    </row>
    <row r="2" spans="1:9" s="2" customFormat="1" ht="17.25" thickTop="1" thickBot="1">
      <c r="A2" s="13" t="s">
        <v>13</v>
      </c>
      <c r="B2" s="14"/>
      <c r="C2" s="15" t="s">
        <v>51</v>
      </c>
      <c r="D2" s="16"/>
      <c r="E2" s="16"/>
      <c r="F2" s="16"/>
      <c r="G2" s="16"/>
      <c r="H2" s="16"/>
      <c r="I2" s="17"/>
    </row>
    <row r="3" spans="1:9" s="2" customFormat="1" ht="79.5" thickBot="1">
      <c r="A3" s="50"/>
      <c r="B3" s="51"/>
      <c r="C3" s="63" t="s">
        <v>93</v>
      </c>
      <c r="D3" s="52"/>
      <c r="E3" s="52"/>
      <c r="F3" s="52"/>
      <c r="G3" s="52"/>
      <c r="H3" s="52"/>
      <c r="I3" s="53"/>
    </row>
    <row r="4" spans="1:9" s="2" customFormat="1" ht="16.5" thickBot="1">
      <c r="A4" s="45"/>
      <c r="B4" s="46"/>
      <c r="C4" s="49" t="s">
        <v>25</v>
      </c>
      <c r="D4" s="47"/>
      <c r="E4" s="47"/>
      <c r="F4" s="47"/>
      <c r="G4" s="47"/>
      <c r="H4" s="47"/>
      <c r="I4" s="48"/>
    </row>
    <row r="5" spans="1:9" s="2" customFormat="1" ht="16.5" thickTop="1">
      <c r="A5" s="66"/>
      <c r="B5" s="67"/>
      <c r="C5" s="87"/>
      <c r="D5" s="69"/>
      <c r="E5" s="70"/>
      <c r="F5" s="71"/>
      <c r="G5" s="71"/>
      <c r="H5" s="71"/>
      <c r="I5" s="72"/>
    </row>
    <row r="6" spans="1:9" s="2" customFormat="1">
      <c r="A6" s="73" t="s">
        <v>29</v>
      </c>
      <c r="B6" s="58" t="s">
        <v>29</v>
      </c>
      <c r="C6" s="54" t="s">
        <v>193</v>
      </c>
      <c r="D6" s="55" t="s">
        <v>3</v>
      </c>
      <c r="E6" s="56"/>
      <c r="F6" s="57">
        <f t="shared" ref="F6:F16" si="0">SUM(G6:H6)</f>
        <v>132</v>
      </c>
      <c r="G6" s="57">
        <v>56</v>
      </c>
      <c r="H6" s="57">
        <v>76</v>
      </c>
      <c r="I6" s="74"/>
    </row>
    <row r="7" spans="1:9" s="2" customFormat="1">
      <c r="A7" s="73" t="s">
        <v>30</v>
      </c>
      <c r="B7" s="58" t="s">
        <v>30</v>
      </c>
      <c r="C7" s="54" t="s">
        <v>164</v>
      </c>
      <c r="D7" s="55" t="s">
        <v>3</v>
      </c>
      <c r="E7" s="56"/>
      <c r="F7" s="57">
        <f t="shared" si="0"/>
        <v>4</v>
      </c>
      <c r="G7" s="57">
        <v>2</v>
      </c>
      <c r="H7" s="57">
        <v>2</v>
      </c>
      <c r="I7" s="74"/>
    </row>
    <row r="8" spans="1:9" s="2" customFormat="1">
      <c r="A8" s="73" t="s">
        <v>31</v>
      </c>
      <c r="B8" s="58" t="s">
        <v>31</v>
      </c>
      <c r="C8" s="54" t="s">
        <v>194</v>
      </c>
      <c r="D8" s="55" t="s">
        <v>3</v>
      </c>
      <c r="E8" s="56"/>
      <c r="F8" s="57">
        <f t="shared" si="0"/>
        <v>29</v>
      </c>
      <c r="G8" s="57">
        <v>14</v>
      </c>
      <c r="H8" s="57">
        <v>15</v>
      </c>
      <c r="I8" s="74"/>
    </row>
    <row r="9" spans="1:9" s="2" customFormat="1">
      <c r="A9" s="73" t="s">
        <v>32</v>
      </c>
      <c r="B9" s="58" t="s">
        <v>32</v>
      </c>
      <c r="C9" s="54" t="s">
        <v>165</v>
      </c>
      <c r="D9" s="55" t="s">
        <v>3</v>
      </c>
      <c r="E9" s="56"/>
      <c r="F9" s="57">
        <f t="shared" si="0"/>
        <v>9</v>
      </c>
      <c r="G9" s="57">
        <v>4</v>
      </c>
      <c r="H9" s="57">
        <v>5</v>
      </c>
      <c r="I9" s="74"/>
    </row>
    <row r="10" spans="1:9" s="2" customFormat="1">
      <c r="A10" s="73" t="s">
        <v>33</v>
      </c>
      <c r="B10" s="58" t="s">
        <v>33</v>
      </c>
      <c r="C10" s="54" t="s">
        <v>166</v>
      </c>
      <c r="D10" s="55" t="s">
        <v>3</v>
      </c>
      <c r="E10" s="56"/>
      <c r="F10" s="57">
        <f t="shared" si="0"/>
        <v>1</v>
      </c>
      <c r="G10" s="57">
        <v>1</v>
      </c>
      <c r="H10" s="57"/>
      <c r="I10" s="74"/>
    </row>
    <row r="11" spans="1:9" s="2" customFormat="1">
      <c r="A11" s="73" t="s">
        <v>34</v>
      </c>
      <c r="B11" s="58" t="s">
        <v>34</v>
      </c>
      <c r="C11" s="54" t="s">
        <v>167</v>
      </c>
      <c r="D11" s="55" t="s">
        <v>3</v>
      </c>
      <c r="E11" s="56"/>
      <c r="F11" s="57">
        <f t="shared" si="0"/>
        <v>64</v>
      </c>
      <c r="G11" s="57">
        <v>32</v>
      </c>
      <c r="H11" s="57">
        <v>32</v>
      </c>
      <c r="I11" s="74"/>
    </row>
    <row r="12" spans="1:9" s="2" customFormat="1">
      <c r="A12" s="73" t="s">
        <v>35</v>
      </c>
      <c r="B12" s="58" t="s">
        <v>35</v>
      </c>
      <c r="C12" s="54" t="s">
        <v>168</v>
      </c>
      <c r="D12" s="55" t="s">
        <v>3</v>
      </c>
      <c r="E12" s="56"/>
      <c r="F12" s="57">
        <f t="shared" si="0"/>
        <v>11</v>
      </c>
      <c r="G12" s="57">
        <v>5</v>
      </c>
      <c r="H12" s="57">
        <v>6</v>
      </c>
      <c r="I12" s="74"/>
    </row>
    <row r="13" spans="1:9" s="2" customFormat="1">
      <c r="A13" s="73" t="s">
        <v>36</v>
      </c>
      <c r="B13" s="58" t="s">
        <v>36</v>
      </c>
      <c r="C13" s="54" t="s">
        <v>169</v>
      </c>
      <c r="D13" s="55" t="s">
        <v>3</v>
      </c>
      <c r="E13" s="56"/>
      <c r="F13" s="57">
        <f t="shared" si="0"/>
        <v>13</v>
      </c>
      <c r="G13" s="57">
        <v>6</v>
      </c>
      <c r="H13" s="57">
        <v>7</v>
      </c>
      <c r="I13" s="74"/>
    </row>
    <row r="14" spans="1:9" s="2" customFormat="1">
      <c r="A14" s="73" t="s">
        <v>37</v>
      </c>
      <c r="B14" s="58" t="s">
        <v>37</v>
      </c>
      <c r="C14" s="54" t="s">
        <v>170</v>
      </c>
      <c r="D14" s="55" t="s">
        <v>3</v>
      </c>
      <c r="E14" s="56"/>
      <c r="F14" s="57">
        <f t="shared" si="0"/>
        <v>18</v>
      </c>
      <c r="G14" s="57">
        <v>8</v>
      </c>
      <c r="H14" s="57">
        <v>10</v>
      </c>
      <c r="I14" s="74"/>
    </row>
    <row r="15" spans="1:9" s="2" customFormat="1">
      <c r="A15" s="73" t="s">
        <v>38</v>
      </c>
      <c r="B15" s="58" t="s">
        <v>38</v>
      </c>
      <c r="C15" s="54" t="s">
        <v>171</v>
      </c>
      <c r="D15" s="55" t="s">
        <v>3</v>
      </c>
      <c r="E15" s="56"/>
      <c r="F15" s="57">
        <f t="shared" si="0"/>
        <v>12</v>
      </c>
      <c r="G15" s="57">
        <v>6</v>
      </c>
      <c r="H15" s="57">
        <v>6</v>
      </c>
      <c r="I15" s="74"/>
    </row>
    <row r="16" spans="1:9" s="2" customFormat="1">
      <c r="A16" s="73" t="s">
        <v>39</v>
      </c>
      <c r="B16" s="58" t="s">
        <v>39</v>
      </c>
      <c r="C16" s="54" t="s">
        <v>172</v>
      </c>
      <c r="D16" s="55" t="s">
        <v>3</v>
      </c>
      <c r="E16" s="56"/>
      <c r="F16" s="57">
        <f t="shared" si="0"/>
        <v>2</v>
      </c>
      <c r="G16" s="57">
        <v>1</v>
      </c>
      <c r="H16" s="57">
        <v>1</v>
      </c>
      <c r="I16" s="74"/>
    </row>
    <row r="17" spans="1:9" s="2" customFormat="1" ht="16.5" thickBot="1">
      <c r="A17" s="76"/>
      <c r="B17" s="77"/>
      <c r="C17" s="88"/>
      <c r="D17" s="79"/>
      <c r="E17" s="80"/>
      <c r="F17" s="81"/>
      <c r="G17" s="81"/>
      <c r="H17" s="81"/>
      <c r="I17" s="82"/>
    </row>
    <row r="18" spans="1:9" ht="16.5" thickTop="1"/>
  </sheetData>
  <phoneticPr fontId="10" type="noConversion"/>
  <pageMargins left="0.23622047244094491" right="0.23622047244094491" top="0.74803149606299213" bottom="0.74803149606299213" header="0.31496062992125984" footer="0.31496062992125984"/>
  <pageSetup paperSize="9" scale="78" fitToHeight="0" orientation="landscape" horizontalDpi="300" verticalDpi="300" r:id="rId1"/>
  <headerFooter>
    <oddHeader>&amp;L&amp;"Arial,Obyčejné"&amp;10ELEKTRO-PROJEKCE s.r.o.&amp;R&amp;"Arial,Obyčejné"&amp;10&amp;P/&amp;N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zoomScale="85" zoomScaleNormal="85" workbookViewId="0">
      <pane ySplit="4" topLeftCell="A5" activePane="bottomLeft" state="frozen"/>
      <selection activeCell="D27" sqref="D27"/>
      <selection pane="bottomLeft" activeCell="C37" sqref="C37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8" width="8.125" style="5" bestFit="1" customWidth="1"/>
    <col min="9" max="9" width="11.75" style="6" bestFit="1" customWidth="1"/>
    <col min="10" max="16384" width="9" style="1"/>
  </cols>
  <sheetData>
    <row r="1" spans="1:9" ht="33" thickTop="1" thickBot="1">
      <c r="A1" s="7" t="s">
        <v>22</v>
      </c>
      <c r="B1" s="8" t="s">
        <v>0</v>
      </c>
      <c r="C1" s="18" t="s">
        <v>1</v>
      </c>
      <c r="D1" s="9" t="s">
        <v>2</v>
      </c>
      <c r="E1" s="10" t="s">
        <v>23</v>
      </c>
      <c r="F1" s="11" t="s">
        <v>18</v>
      </c>
      <c r="G1" s="11" t="s">
        <v>20</v>
      </c>
      <c r="H1" s="11" t="s">
        <v>21</v>
      </c>
      <c r="I1" s="12" t="s">
        <v>24</v>
      </c>
    </row>
    <row r="2" spans="1:9" s="2" customFormat="1" ht="17.25" thickTop="1" thickBot="1">
      <c r="A2" s="13" t="s">
        <v>14</v>
      </c>
      <c r="B2" s="14"/>
      <c r="C2" s="15" t="s">
        <v>52</v>
      </c>
      <c r="D2" s="16"/>
      <c r="E2" s="16"/>
      <c r="F2" s="16"/>
      <c r="G2" s="16"/>
      <c r="H2" s="16"/>
      <c r="I2" s="17"/>
    </row>
    <row r="3" spans="1:9" s="2" customFormat="1" ht="111" thickBot="1">
      <c r="A3" s="50"/>
      <c r="B3" s="51"/>
      <c r="C3" s="63" t="s">
        <v>53</v>
      </c>
      <c r="D3" s="52"/>
      <c r="E3" s="52"/>
      <c r="F3" s="52"/>
      <c r="G3" s="52"/>
      <c r="H3" s="52"/>
      <c r="I3" s="53"/>
    </row>
    <row r="4" spans="1:9" s="2" customFormat="1" ht="16.5" thickBot="1">
      <c r="A4" s="50"/>
      <c r="B4" s="51"/>
      <c r="C4" s="59" t="s">
        <v>25</v>
      </c>
      <c r="D4" s="52"/>
      <c r="E4" s="52"/>
      <c r="F4" s="52"/>
      <c r="G4" s="52"/>
      <c r="H4" s="52"/>
      <c r="I4" s="53"/>
    </row>
    <row r="5" spans="1:9" s="2" customFormat="1" ht="16.5" thickTop="1">
      <c r="A5" s="66"/>
      <c r="B5" s="67"/>
      <c r="C5" s="87"/>
      <c r="D5" s="69"/>
      <c r="E5" s="70"/>
      <c r="F5" s="71"/>
      <c r="G5" s="71"/>
      <c r="H5" s="71"/>
      <c r="I5" s="72"/>
    </row>
    <row r="6" spans="1:9" s="2" customFormat="1">
      <c r="A6" s="73" t="s">
        <v>97</v>
      </c>
      <c r="B6" s="58" t="s">
        <v>97</v>
      </c>
      <c r="C6" s="54" t="s">
        <v>57</v>
      </c>
      <c r="D6" s="55" t="s">
        <v>3</v>
      </c>
      <c r="E6" s="56"/>
      <c r="F6" s="57">
        <f t="shared" ref="F6:F15" si="0">SUM(G6:H6)</f>
        <v>12</v>
      </c>
      <c r="G6" s="57">
        <v>6</v>
      </c>
      <c r="H6" s="57">
        <v>6</v>
      </c>
      <c r="I6" s="74"/>
    </row>
    <row r="7" spans="1:9" s="2" customFormat="1">
      <c r="A7" s="73" t="s">
        <v>98</v>
      </c>
      <c r="B7" s="58" t="s">
        <v>98</v>
      </c>
      <c r="C7" s="54" t="s">
        <v>54</v>
      </c>
      <c r="D7" s="55" t="s">
        <v>3</v>
      </c>
      <c r="E7" s="56"/>
      <c r="F7" s="57">
        <f t="shared" si="0"/>
        <v>12</v>
      </c>
      <c r="G7" s="57">
        <v>6</v>
      </c>
      <c r="H7" s="57">
        <v>6</v>
      </c>
      <c r="I7" s="74"/>
    </row>
    <row r="8" spans="1:9" s="2" customFormat="1">
      <c r="A8" s="73" t="s">
        <v>99</v>
      </c>
      <c r="B8" s="58" t="s">
        <v>99</v>
      </c>
      <c r="C8" s="54" t="s">
        <v>58</v>
      </c>
      <c r="D8" s="55" t="s">
        <v>3</v>
      </c>
      <c r="E8" s="56"/>
      <c r="F8" s="57">
        <f t="shared" si="0"/>
        <v>16</v>
      </c>
      <c r="G8" s="57">
        <v>7</v>
      </c>
      <c r="H8" s="57">
        <v>9</v>
      </c>
      <c r="I8" s="74"/>
    </row>
    <row r="9" spans="1:9" s="2" customFormat="1">
      <c r="A9" s="73" t="s">
        <v>100</v>
      </c>
      <c r="B9" s="58" t="s">
        <v>100</v>
      </c>
      <c r="C9" s="54" t="s">
        <v>54</v>
      </c>
      <c r="D9" s="55" t="s">
        <v>3</v>
      </c>
      <c r="E9" s="56"/>
      <c r="F9" s="57">
        <f t="shared" si="0"/>
        <v>16</v>
      </c>
      <c r="G9" s="57">
        <v>7</v>
      </c>
      <c r="H9" s="57">
        <v>9</v>
      </c>
      <c r="I9" s="74"/>
    </row>
    <row r="10" spans="1:9" s="2" customFormat="1">
      <c r="A10" s="73" t="s">
        <v>101</v>
      </c>
      <c r="B10" s="58" t="s">
        <v>101</v>
      </c>
      <c r="C10" s="54" t="s">
        <v>59</v>
      </c>
      <c r="D10" s="55" t="s">
        <v>3</v>
      </c>
      <c r="E10" s="56"/>
      <c r="F10" s="57">
        <f t="shared" si="0"/>
        <v>12</v>
      </c>
      <c r="G10" s="57">
        <v>6</v>
      </c>
      <c r="H10" s="57">
        <v>6</v>
      </c>
      <c r="I10" s="74"/>
    </row>
    <row r="11" spans="1:9" s="2" customFormat="1">
      <c r="A11" s="73" t="s">
        <v>102</v>
      </c>
      <c r="B11" s="58" t="s">
        <v>102</v>
      </c>
      <c r="C11" s="54" t="s">
        <v>54</v>
      </c>
      <c r="D11" s="55" t="s">
        <v>3</v>
      </c>
      <c r="E11" s="56"/>
      <c r="F11" s="57">
        <f t="shared" si="0"/>
        <v>12</v>
      </c>
      <c r="G11" s="57">
        <v>6</v>
      </c>
      <c r="H11" s="57">
        <v>6</v>
      </c>
      <c r="I11" s="74"/>
    </row>
    <row r="12" spans="1:9" s="2" customFormat="1">
      <c r="A12" s="73" t="s">
        <v>103</v>
      </c>
      <c r="B12" s="58" t="s">
        <v>103</v>
      </c>
      <c r="C12" s="54" t="s">
        <v>60</v>
      </c>
      <c r="D12" s="55" t="s">
        <v>3</v>
      </c>
      <c r="E12" s="56"/>
      <c r="F12" s="57">
        <f t="shared" si="0"/>
        <v>2</v>
      </c>
      <c r="G12" s="57">
        <v>2</v>
      </c>
      <c r="H12" s="57"/>
      <c r="I12" s="74"/>
    </row>
    <row r="13" spans="1:9" s="2" customFormat="1">
      <c r="A13" s="73" t="s">
        <v>104</v>
      </c>
      <c r="B13" s="58" t="s">
        <v>104</v>
      </c>
      <c r="C13" s="54" t="s">
        <v>54</v>
      </c>
      <c r="D13" s="55" t="s">
        <v>3</v>
      </c>
      <c r="E13" s="56"/>
      <c r="F13" s="57">
        <f t="shared" si="0"/>
        <v>2</v>
      </c>
      <c r="G13" s="57">
        <v>2</v>
      </c>
      <c r="H13" s="57"/>
      <c r="I13" s="74"/>
    </row>
    <row r="14" spans="1:9" s="2" customFormat="1">
      <c r="A14" s="73" t="s">
        <v>105</v>
      </c>
      <c r="B14" s="58" t="s">
        <v>105</v>
      </c>
      <c r="C14" s="54" t="s">
        <v>55</v>
      </c>
      <c r="D14" s="55" t="s">
        <v>3</v>
      </c>
      <c r="E14" s="56"/>
      <c r="F14" s="57">
        <f t="shared" si="0"/>
        <v>4</v>
      </c>
      <c r="G14" s="57">
        <v>2</v>
      </c>
      <c r="H14" s="57">
        <v>2</v>
      </c>
      <c r="I14" s="74"/>
    </row>
    <row r="15" spans="1:9" s="2" customFormat="1">
      <c r="A15" s="73" t="s">
        <v>106</v>
      </c>
      <c r="B15" s="58" t="s">
        <v>106</v>
      </c>
      <c r="C15" s="54" t="s">
        <v>54</v>
      </c>
      <c r="D15" s="55" t="s">
        <v>3</v>
      </c>
      <c r="E15" s="56"/>
      <c r="F15" s="57">
        <f t="shared" si="0"/>
        <v>4</v>
      </c>
      <c r="G15" s="57">
        <v>2</v>
      </c>
      <c r="H15" s="57">
        <v>2</v>
      </c>
      <c r="I15" s="74"/>
    </row>
    <row r="16" spans="1:9" s="2" customFormat="1">
      <c r="A16" s="73" t="s">
        <v>107</v>
      </c>
      <c r="B16" s="58" t="s">
        <v>107</v>
      </c>
      <c r="C16" s="54" t="s">
        <v>191</v>
      </c>
      <c r="D16" s="55" t="s">
        <v>3</v>
      </c>
      <c r="E16" s="56"/>
      <c r="F16" s="57">
        <v>4</v>
      </c>
      <c r="G16" s="57">
        <v>5</v>
      </c>
      <c r="H16" s="57">
        <v>7</v>
      </c>
      <c r="I16" s="74"/>
    </row>
    <row r="17" spans="1:9" s="2" customFormat="1">
      <c r="A17" s="73" t="s">
        <v>108</v>
      </c>
      <c r="B17" s="58" t="s">
        <v>108</v>
      </c>
      <c r="C17" s="54" t="s">
        <v>54</v>
      </c>
      <c r="D17" s="55" t="s">
        <v>3</v>
      </c>
      <c r="E17" s="56"/>
      <c r="F17" s="57">
        <v>4</v>
      </c>
      <c r="G17" s="57">
        <v>5</v>
      </c>
      <c r="H17" s="57">
        <v>7</v>
      </c>
      <c r="I17" s="74"/>
    </row>
    <row r="18" spans="1:9" s="2" customFormat="1">
      <c r="A18" s="73" t="s">
        <v>109</v>
      </c>
      <c r="B18" s="58" t="s">
        <v>109</v>
      </c>
      <c r="C18" s="54" t="s">
        <v>61</v>
      </c>
      <c r="D18" s="55" t="s">
        <v>3</v>
      </c>
      <c r="E18" s="56"/>
      <c r="F18" s="57">
        <f t="shared" ref="F18:F27" si="1">SUM(G18:H18)</f>
        <v>246</v>
      </c>
      <c r="G18" s="57">
        <v>110</v>
      </c>
      <c r="H18" s="57">
        <v>136</v>
      </c>
      <c r="I18" s="74"/>
    </row>
    <row r="19" spans="1:9" s="2" customFormat="1">
      <c r="A19" s="73" t="s">
        <v>110</v>
      </c>
      <c r="B19" s="58" t="s">
        <v>110</v>
      </c>
      <c r="C19" s="54" t="s">
        <v>54</v>
      </c>
      <c r="D19" s="55" t="s">
        <v>3</v>
      </c>
      <c r="E19" s="56"/>
      <c r="F19" s="57">
        <f t="shared" si="1"/>
        <v>246</v>
      </c>
      <c r="G19" s="57">
        <v>110</v>
      </c>
      <c r="H19" s="57">
        <v>136</v>
      </c>
      <c r="I19" s="74"/>
    </row>
    <row r="20" spans="1:9" s="2" customFormat="1" ht="31.5">
      <c r="A20" s="73" t="s">
        <v>111</v>
      </c>
      <c r="B20" s="58" t="s">
        <v>111</v>
      </c>
      <c r="C20" s="54" t="s">
        <v>62</v>
      </c>
      <c r="D20" s="55" t="s">
        <v>3</v>
      </c>
      <c r="E20" s="56"/>
      <c r="F20" s="57">
        <f t="shared" si="1"/>
        <v>19</v>
      </c>
      <c r="G20" s="57">
        <v>10</v>
      </c>
      <c r="H20" s="57">
        <v>9</v>
      </c>
      <c r="I20" s="74"/>
    </row>
    <row r="21" spans="1:9" s="2" customFormat="1">
      <c r="A21" s="73" t="s">
        <v>112</v>
      </c>
      <c r="B21" s="58" t="s">
        <v>112</v>
      </c>
      <c r="C21" s="54" t="s">
        <v>54</v>
      </c>
      <c r="D21" s="55" t="s">
        <v>3</v>
      </c>
      <c r="E21" s="56"/>
      <c r="F21" s="57">
        <f t="shared" si="1"/>
        <v>19</v>
      </c>
      <c r="G21" s="57">
        <v>10</v>
      </c>
      <c r="H21" s="57">
        <v>9</v>
      </c>
      <c r="I21" s="74"/>
    </row>
    <row r="22" spans="1:9" s="2" customFormat="1" ht="31.5">
      <c r="A22" s="73" t="s">
        <v>113</v>
      </c>
      <c r="B22" s="58" t="s">
        <v>113</v>
      </c>
      <c r="C22" s="54" t="s">
        <v>173</v>
      </c>
      <c r="D22" s="55" t="s">
        <v>3</v>
      </c>
      <c r="E22" s="56"/>
      <c r="F22" s="57">
        <f t="shared" si="1"/>
        <v>13</v>
      </c>
      <c r="G22" s="57">
        <v>6</v>
      </c>
      <c r="H22" s="57">
        <v>7</v>
      </c>
      <c r="I22" s="74"/>
    </row>
    <row r="23" spans="1:9" s="2" customFormat="1">
      <c r="A23" s="73" t="s">
        <v>114</v>
      </c>
      <c r="B23" s="58" t="s">
        <v>114</v>
      </c>
      <c r="C23" s="54" t="s">
        <v>54</v>
      </c>
      <c r="D23" s="55" t="s">
        <v>3</v>
      </c>
      <c r="E23" s="56"/>
      <c r="F23" s="57">
        <f t="shared" si="1"/>
        <v>13</v>
      </c>
      <c r="G23" s="57">
        <v>6</v>
      </c>
      <c r="H23" s="57">
        <v>7</v>
      </c>
      <c r="I23" s="74"/>
    </row>
    <row r="24" spans="1:9" s="2" customFormat="1">
      <c r="A24" s="73" t="s">
        <v>115</v>
      </c>
      <c r="B24" s="58" t="s">
        <v>115</v>
      </c>
      <c r="C24" s="54" t="s">
        <v>56</v>
      </c>
      <c r="D24" s="55" t="s">
        <v>3</v>
      </c>
      <c r="E24" s="56"/>
      <c r="F24" s="57">
        <f t="shared" si="1"/>
        <v>12</v>
      </c>
      <c r="G24" s="57">
        <v>5</v>
      </c>
      <c r="H24" s="57">
        <v>7</v>
      </c>
      <c r="I24" s="74"/>
    </row>
    <row r="25" spans="1:9" s="2" customFormat="1">
      <c r="A25" s="73" t="s">
        <v>116</v>
      </c>
      <c r="B25" s="58" t="s">
        <v>116</v>
      </c>
      <c r="C25" s="54" t="s">
        <v>54</v>
      </c>
      <c r="D25" s="55" t="s">
        <v>3</v>
      </c>
      <c r="E25" s="56"/>
      <c r="F25" s="57">
        <f t="shared" si="1"/>
        <v>12</v>
      </c>
      <c r="G25" s="57">
        <v>5</v>
      </c>
      <c r="H25" s="57">
        <v>7</v>
      </c>
      <c r="I25" s="74"/>
    </row>
    <row r="26" spans="1:9" s="2" customFormat="1">
      <c r="A26" s="73" t="s">
        <v>117</v>
      </c>
      <c r="B26" s="58" t="s">
        <v>117</v>
      </c>
      <c r="C26" s="54" t="s">
        <v>174</v>
      </c>
      <c r="D26" s="55" t="s">
        <v>3</v>
      </c>
      <c r="E26" s="56"/>
      <c r="F26" s="57">
        <f t="shared" si="1"/>
        <v>2</v>
      </c>
      <c r="G26" s="57">
        <v>1</v>
      </c>
      <c r="H26" s="57">
        <v>1</v>
      </c>
      <c r="I26" s="74"/>
    </row>
    <row r="27" spans="1:9" s="2" customFormat="1">
      <c r="A27" s="73" t="s">
        <v>118</v>
      </c>
      <c r="B27" s="58" t="s">
        <v>118</v>
      </c>
      <c r="C27" s="54" t="s">
        <v>54</v>
      </c>
      <c r="D27" s="55" t="s">
        <v>3</v>
      </c>
      <c r="E27" s="56"/>
      <c r="F27" s="57">
        <f t="shared" si="1"/>
        <v>2</v>
      </c>
      <c r="G27" s="57">
        <v>1</v>
      </c>
      <c r="H27" s="57">
        <v>1</v>
      </c>
      <c r="I27" s="74"/>
    </row>
    <row r="28" spans="1:9" s="2" customFormat="1" ht="16.5" thickBot="1">
      <c r="A28" s="76"/>
      <c r="B28" s="77"/>
      <c r="C28" s="88"/>
      <c r="D28" s="79"/>
      <c r="E28" s="80"/>
      <c r="F28" s="81"/>
      <c r="G28" s="81"/>
      <c r="H28" s="81"/>
      <c r="I28" s="82"/>
    </row>
    <row r="29" spans="1:9" ht="16.5" thickTop="1"/>
  </sheetData>
  <pageMargins left="0.23622047244094491" right="0.23622047244094491" top="0.74803149606299213" bottom="0.74803149606299213" header="0.31496062992125984" footer="0.31496062992125984"/>
  <pageSetup paperSize="9" scale="78" fitToHeight="0" orientation="landscape" horizontalDpi="300" verticalDpi="300" r:id="rId1"/>
  <headerFooter>
    <oddHeader>&amp;L&amp;"Arial,Obyčejné"&amp;10ELEKTRO-PROJEKCE s.r.o.&amp;R&amp;"Arial,Obyčejné"&amp;10&amp;P/&amp;N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zoomScale="85" zoomScaleNormal="85" workbookViewId="0">
      <pane ySplit="4" topLeftCell="A5" activePane="bottomLeft" state="frozen"/>
      <selection activeCell="D27" sqref="D27"/>
      <selection pane="bottomLeft" activeCell="C36" sqref="C36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8" width="8.125" style="5" bestFit="1" customWidth="1"/>
    <col min="9" max="9" width="11.75" style="6" bestFit="1" customWidth="1"/>
    <col min="10" max="10" width="9" style="1"/>
    <col min="11" max="11" width="12.625" style="1" bestFit="1" customWidth="1"/>
    <col min="12" max="16384" width="9" style="1"/>
  </cols>
  <sheetData>
    <row r="1" spans="1:9" ht="33" thickTop="1" thickBot="1">
      <c r="A1" s="7" t="s">
        <v>22</v>
      </c>
      <c r="B1" s="8" t="s">
        <v>0</v>
      </c>
      <c r="C1" s="18" t="s">
        <v>1</v>
      </c>
      <c r="D1" s="9" t="s">
        <v>2</v>
      </c>
      <c r="E1" s="10" t="s">
        <v>23</v>
      </c>
      <c r="F1" s="11" t="s">
        <v>18</v>
      </c>
      <c r="G1" s="11" t="s">
        <v>20</v>
      </c>
      <c r="H1" s="11" t="s">
        <v>21</v>
      </c>
      <c r="I1" s="12" t="s">
        <v>24</v>
      </c>
    </row>
    <row r="2" spans="1:9" s="2" customFormat="1" ht="17.25" thickTop="1" thickBot="1">
      <c r="A2" s="13" t="s">
        <v>15</v>
      </c>
      <c r="B2" s="14"/>
      <c r="C2" s="15" t="s">
        <v>77</v>
      </c>
      <c r="D2" s="16"/>
      <c r="E2" s="16"/>
      <c r="F2" s="16"/>
      <c r="G2" s="16"/>
      <c r="H2" s="16"/>
      <c r="I2" s="17"/>
    </row>
    <row r="3" spans="1:9" s="2" customFormat="1" ht="63.75" thickBot="1">
      <c r="A3" s="50"/>
      <c r="B3" s="51"/>
      <c r="C3" s="62" t="s">
        <v>95</v>
      </c>
      <c r="D3" s="52"/>
      <c r="E3" s="52"/>
      <c r="F3" s="52"/>
      <c r="G3" s="52"/>
      <c r="H3" s="52"/>
      <c r="I3" s="53"/>
    </row>
    <row r="4" spans="1:9" s="2" customFormat="1" ht="16.5" thickBot="1">
      <c r="A4" s="50"/>
      <c r="B4" s="51"/>
      <c r="C4" s="59" t="s">
        <v>25</v>
      </c>
      <c r="D4" s="52"/>
      <c r="E4" s="52"/>
      <c r="F4" s="52"/>
      <c r="G4" s="52"/>
      <c r="H4" s="52"/>
      <c r="I4" s="53"/>
    </row>
    <row r="5" spans="1:9" s="2" customFormat="1" ht="16.5" thickTop="1">
      <c r="A5" s="66" t="s">
        <v>119</v>
      </c>
      <c r="B5" s="67" t="s">
        <v>119</v>
      </c>
      <c r="C5" s="87" t="s">
        <v>181</v>
      </c>
      <c r="D5" s="69" t="s">
        <v>3</v>
      </c>
      <c r="E5" s="70"/>
      <c r="F5" s="71">
        <f t="shared" ref="F5:F18" si="0">SUM(G5:H5)</f>
        <v>87</v>
      </c>
      <c r="G5" s="71">
        <v>42</v>
      </c>
      <c r="H5" s="71">
        <v>45</v>
      </c>
      <c r="I5" s="72"/>
    </row>
    <row r="6" spans="1:9" s="2" customFormat="1">
      <c r="A6" s="73" t="s">
        <v>120</v>
      </c>
      <c r="B6" s="58" t="s">
        <v>120</v>
      </c>
      <c r="C6" s="54" t="s">
        <v>54</v>
      </c>
      <c r="D6" s="55" t="s">
        <v>3</v>
      </c>
      <c r="E6" s="56"/>
      <c r="F6" s="57">
        <f t="shared" si="0"/>
        <v>87</v>
      </c>
      <c r="G6" s="57">
        <v>42</v>
      </c>
      <c r="H6" s="57">
        <v>45</v>
      </c>
      <c r="I6" s="74"/>
    </row>
    <row r="7" spans="1:9" s="2" customFormat="1">
      <c r="A7" s="73" t="s">
        <v>121</v>
      </c>
      <c r="B7" s="58" t="s">
        <v>121</v>
      </c>
      <c r="C7" s="54" t="s">
        <v>180</v>
      </c>
      <c r="D7" s="55" t="s">
        <v>3</v>
      </c>
      <c r="E7" s="56"/>
      <c r="F7" s="57">
        <f t="shared" si="0"/>
        <v>50</v>
      </c>
      <c r="G7" s="57">
        <v>30</v>
      </c>
      <c r="H7" s="57">
        <v>20</v>
      </c>
      <c r="I7" s="74"/>
    </row>
    <row r="8" spans="1:9" s="2" customFormat="1">
      <c r="A8" s="73" t="s">
        <v>122</v>
      </c>
      <c r="B8" s="58" t="s">
        <v>122</v>
      </c>
      <c r="C8" s="54" t="s">
        <v>54</v>
      </c>
      <c r="D8" s="55" t="s">
        <v>3</v>
      </c>
      <c r="E8" s="56"/>
      <c r="F8" s="57">
        <f t="shared" si="0"/>
        <v>50</v>
      </c>
      <c r="G8" s="57">
        <v>30</v>
      </c>
      <c r="H8" s="57">
        <v>20</v>
      </c>
      <c r="I8" s="74"/>
    </row>
    <row r="9" spans="1:9" s="2" customFormat="1">
      <c r="A9" s="73" t="s">
        <v>123</v>
      </c>
      <c r="B9" s="58" t="s">
        <v>123</v>
      </c>
      <c r="C9" s="54" t="s">
        <v>63</v>
      </c>
      <c r="D9" s="55" t="s">
        <v>3</v>
      </c>
      <c r="E9" s="56"/>
      <c r="F9" s="57">
        <f t="shared" si="0"/>
        <v>30</v>
      </c>
      <c r="G9" s="57">
        <v>15</v>
      </c>
      <c r="H9" s="57">
        <v>15</v>
      </c>
      <c r="I9" s="74"/>
    </row>
    <row r="10" spans="1:9" s="2" customFormat="1">
      <c r="A10" s="73" t="s">
        <v>124</v>
      </c>
      <c r="B10" s="58" t="s">
        <v>124</v>
      </c>
      <c r="C10" s="54" t="s">
        <v>54</v>
      </c>
      <c r="D10" s="55" t="s">
        <v>3</v>
      </c>
      <c r="E10" s="56"/>
      <c r="F10" s="57">
        <f t="shared" si="0"/>
        <v>30</v>
      </c>
      <c r="G10" s="57">
        <v>15</v>
      </c>
      <c r="H10" s="57">
        <v>15</v>
      </c>
      <c r="I10" s="74"/>
    </row>
    <row r="11" spans="1:9" s="2" customFormat="1">
      <c r="A11" s="73" t="s">
        <v>125</v>
      </c>
      <c r="B11" s="58" t="s">
        <v>125</v>
      </c>
      <c r="C11" s="54" t="s">
        <v>64</v>
      </c>
      <c r="D11" s="55" t="s">
        <v>3</v>
      </c>
      <c r="E11" s="56"/>
      <c r="F11" s="57">
        <f t="shared" si="0"/>
        <v>501</v>
      </c>
      <c r="G11" s="57">
        <v>261</v>
      </c>
      <c r="H11" s="57">
        <v>240</v>
      </c>
      <c r="I11" s="74"/>
    </row>
    <row r="12" spans="1:9" s="2" customFormat="1">
      <c r="A12" s="73" t="s">
        <v>126</v>
      </c>
      <c r="B12" s="58" t="s">
        <v>126</v>
      </c>
      <c r="C12" s="54" t="s">
        <v>65</v>
      </c>
      <c r="D12" s="55" t="s">
        <v>3</v>
      </c>
      <c r="E12" s="56"/>
      <c r="F12" s="57">
        <f t="shared" si="0"/>
        <v>334</v>
      </c>
      <c r="G12" s="57">
        <v>174</v>
      </c>
      <c r="H12" s="57">
        <v>160</v>
      </c>
      <c r="I12" s="74"/>
    </row>
    <row r="13" spans="1:9" s="2" customFormat="1" ht="31.5">
      <c r="A13" s="73" t="s">
        <v>127</v>
      </c>
      <c r="B13" s="58" t="s">
        <v>127</v>
      </c>
      <c r="C13" s="54" t="s">
        <v>68</v>
      </c>
      <c r="D13" s="55" t="s">
        <v>67</v>
      </c>
      <c r="E13" s="56"/>
      <c r="F13" s="57">
        <f t="shared" si="0"/>
        <v>50</v>
      </c>
      <c r="G13" s="57">
        <v>50</v>
      </c>
      <c r="H13" s="57"/>
      <c r="I13" s="74"/>
    </row>
    <row r="14" spans="1:9" s="2" customFormat="1">
      <c r="A14" s="73" t="s">
        <v>128</v>
      </c>
      <c r="B14" s="58" t="s">
        <v>128</v>
      </c>
      <c r="C14" s="54" t="s">
        <v>66</v>
      </c>
      <c r="D14" s="55" t="s">
        <v>67</v>
      </c>
      <c r="E14" s="56"/>
      <c r="F14" s="57">
        <f t="shared" si="0"/>
        <v>50</v>
      </c>
      <c r="G14" s="57">
        <v>50</v>
      </c>
      <c r="H14" s="57"/>
      <c r="I14" s="74"/>
    </row>
    <row r="15" spans="1:9" s="2" customFormat="1" ht="31.5">
      <c r="A15" s="73" t="s">
        <v>129</v>
      </c>
      <c r="B15" s="58" t="s">
        <v>129</v>
      </c>
      <c r="C15" s="54" t="s">
        <v>69</v>
      </c>
      <c r="D15" s="55" t="s">
        <v>67</v>
      </c>
      <c r="E15" s="56"/>
      <c r="F15" s="57">
        <f t="shared" si="0"/>
        <v>40</v>
      </c>
      <c r="G15" s="57">
        <v>20</v>
      </c>
      <c r="H15" s="57">
        <v>20</v>
      </c>
      <c r="I15" s="74"/>
    </row>
    <row r="16" spans="1:9" s="2" customFormat="1">
      <c r="A16" s="73" t="s">
        <v>130</v>
      </c>
      <c r="B16" s="58" t="s">
        <v>130</v>
      </c>
      <c r="C16" s="54" t="s">
        <v>66</v>
      </c>
      <c r="D16" s="55" t="s">
        <v>67</v>
      </c>
      <c r="E16" s="56"/>
      <c r="F16" s="57">
        <f t="shared" si="0"/>
        <v>40</v>
      </c>
      <c r="G16" s="57">
        <v>20</v>
      </c>
      <c r="H16" s="57">
        <v>20</v>
      </c>
      <c r="I16" s="74"/>
    </row>
    <row r="17" spans="1:11" s="2" customFormat="1" ht="31.5">
      <c r="A17" s="73" t="s">
        <v>131</v>
      </c>
      <c r="B17" s="58" t="s">
        <v>131</v>
      </c>
      <c r="C17" s="54" t="s">
        <v>70</v>
      </c>
      <c r="D17" s="55" t="s">
        <v>67</v>
      </c>
      <c r="E17" s="56"/>
      <c r="F17" s="57">
        <f t="shared" si="0"/>
        <v>20</v>
      </c>
      <c r="G17" s="57">
        <v>20</v>
      </c>
      <c r="H17" s="57"/>
      <c r="I17" s="74"/>
    </row>
    <row r="18" spans="1:11" s="2" customFormat="1">
      <c r="A18" s="73" t="s">
        <v>132</v>
      </c>
      <c r="B18" s="58" t="s">
        <v>132</v>
      </c>
      <c r="C18" s="54" t="s">
        <v>66</v>
      </c>
      <c r="D18" s="55" t="s">
        <v>67</v>
      </c>
      <c r="E18" s="56"/>
      <c r="F18" s="57">
        <f t="shared" si="0"/>
        <v>20</v>
      </c>
      <c r="G18" s="57">
        <v>20</v>
      </c>
      <c r="H18" s="57"/>
      <c r="I18" s="74"/>
    </row>
    <row r="19" spans="1:11" s="2" customFormat="1" ht="31.5">
      <c r="A19" s="73" t="s">
        <v>133</v>
      </c>
      <c r="B19" s="58" t="s">
        <v>133</v>
      </c>
      <c r="C19" s="54" t="s">
        <v>179</v>
      </c>
      <c r="D19" s="55" t="s">
        <v>67</v>
      </c>
      <c r="E19" s="56"/>
      <c r="F19" s="57">
        <f t="shared" ref="F19:F22" si="1">SUM(G19:H19)</f>
        <v>335</v>
      </c>
      <c r="G19" s="57">
        <v>140</v>
      </c>
      <c r="H19" s="57">
        <v>195</v>
      </c>
      <c r="I19" s="74"/>
    </row>
    <row r="20" spans="1:11" s="2" customFormat="1">
      <c r="A20" s="73" t="s">
        <v>134</v>
      </c>
      <c r="B20" s="58" t="s">
        <v>134</v>
      </c>
      <c r="C20" s="54" t="s">
        <v>66</v>
      </c>
      <c r="D20" s="55" t="s">
        <v>67</v>
      </c>
      <c r="E20" s="56"/>
      <c r="F20" s="57">
        <f t="shared" si="1"/>
        <v>335</v>
      </c>
      <c r="G20" s="57">
        <v>140</v>
      </c>
      <c r="H20" s="57">
        <v>195</v>
      </c>
      <c r="I20" s="74"/>
    </row>
    <row r="21" spans="1:11" s="2" customFormat="1" ht="31.5">
      <c r="A21" s="73" t="s">
        <v>135</v>
      </c>
      <c r="B21" s="58" t="s">
        <v>135</v>
      </c>
      <c r="C21" s="54" t="s">
        <v>178</v>
      </c>
      <c r="D21" s="55" t="s">
        <v>67</v>
      </c>
      <c r="E21" s="56"/>
      <c r="F21" s="57">
        <f t="shared" si="1"/>
        <v>290</v>
      </c>
      <c r="G21" s="57">
        <v>120</v>
      </c>
      <c r="H21" s="57">
        <v>170</v>
      </c>
      <c r="I21" s="74"/>
    </row>
    <row r="22" spans="1:11" s="2" customFormat="1">
      <c r="A22" s="73" t="s">
        <v>136</v>
      </c>
      <c r="B22" s="58" t="s">
        <v>136</v>
      </c>
      <c r="C22" s="54" t="s">
        <v>66</v>
      </c>
      <c r="D22" s="55" t="s">
        <v>67</v>
      </c>
      <c r="E22" s="56"/>
      <c r="F22" s="57">
        <f t="shared" si="1"/>
        <v>120</v>
      </c>
      <c r="G22" s="57">
        <v>120</v>
      </c>
      <c r="H22" s="57"/>
      <c r="I22" s="74"/>
    </row>
    <row r="23" spans="1:11" ht="31.5">
      <c r="A23" s="73" t="s">
        <v>137</v>
      </c>
      <c r="B23" s="58" t="s">
        <v>137</v>
      </c>
      <c r="C23" s="60" t="s">
        <v>71</v>
      </c>
      <c r="D23" s="61" t="s">
        <v>67</v>
      </c>
      <c r="E23" s="56"/>
      <c r="F23" s="57">
        <f t="shared" ref="F23:F28" si="2">SUM(G23:H23)</f>
        <v>65</v>
      </c>
      <c r="G23" s="57">
        <v>30</v>
      </c>
      <c r="H23" s="57">
        <v>35</v>
      </c>
      <c r="I23" s="74"/>
      <c r="K23" s="2"/>
    </row>
    <row r="24" spans="1:11">
      <c r="A24" s="73" t="s">
        <v>138</v>
      </c>
      <c r="B24" s="58" t="s">
        <v>138</v>
      </c>
      <c r="C24" s="60" t="s">
        <v>66</v>
      </c>
      <c r="D24" s="61" t="s">
        <v>67</v>
      </c>
      <c r="E24" s="56"/>
      <c r="F24" s="57">
        <f t="shared" si="2"/>
        <v>65</v>
      </c>
      <c r="G24" s="57">
        <v>30</v>
      </c>
      <c r="H24" s="57">
        <v>35</v>
      </c>
      <c r="I24" s="74"/>
      <c r="K24" s="2"/>
    </row>
    <row r="25" spans="1:11" ht="31.5">
      <c r="A25" s="73" t="s">
        <v>139</v>
      </c>
      <c r="B25" s="58" t="s">
        <v>139</v>
      </c>
      <c r="C25" s="60" t="s">
        <v>72</v>
      </c>
      <c r="D25" s="61" t="s">
        <v>67</v>
      </c>
      <c r="E25" s="56"/>
      <c r="F25" s="57">
        <f t="shared" si="2"/>
        <v>35</v>
      </c>
      <c r="G25" s="57">
        <v>35</v>
      </c>
      <c r="H25" s="57"/>
      <c r="I25" s="74"/>
      <c r="K25" s="2"/>
    </row>
    <row r="26" spans="1:11">
      <c r="A26" s="73" t="s">
        <v>140</v>
      </c>
      <c r="B26" s="58" t="s">
        <v>140</v>
      </c>
      <c r="C26" s="60" t="s">
        <v>66</v>
      </c>
      <c r="D26" s="61" t="s">
        <v>67</v>
      </c>
      <c r="E26" s="56"/>
      <c r="F26" s="57">
        <f t="shared" si="2"/>
        <v>35</v>
      </c>
      <c r="G26" s="57">
        <v>35</v>
      </c>
      <c r="H26" s="57"/>
      <c r="I26" s="74"/>
      <c r="K26" s="2"/>
    </row>
    <row r="27" spans="1:11">
      <c r="A27" s="73" t="s">
        <v>141</v>
      </c>
      <c r="B27" s="58" t="s">
        <v>141</v>
      </c>
      <c r="C27" s="60" t="s">
        <v>73</v>
      </c>
      <c r="D27" s="61" t="s">
        <v>3</v>
      </c>
      <c r="E27" s="56"/>
      <c r="F27" s="57">
        <f t="shared" si="2"/>
        <v>15</v>
      </c>
      <c r="G27" s="57">
        <v>7</v>
      </c>
      <c r="H27" s="57">
        <v>8</v>
      </c>
      <c r="I27" s="74"/>
      <c r="K27" s="2"/>
    </row>
    <row r="28" spans="1:11">
      <c r="A28" s="73" t="s">
        <v>142</v>
      </c>
      <c r="B28" s="58" t="s">
        <v>142</v>
      </c>
      <c r="C28" s="60" t="s">
        <v>74</v>
      </c>
      <c r="D28" s="61" t="s">
        <v>3</v>
      </c>
      <c r="E28" s="56"/>
      <c r="F28" s="57">
        <f t="shared" si="2"/>
        <v>15</v>
      </c>
      <c r="G28" s="57">
        <v>7</v>
      </c>
      <c r="H28" s="57">
        <v>8</v>
      </c>
      <c r="I28" s="74"/>
      <c r="K28" s="2"/>
    </row>
    <row r="29" spans="1:11">
      <c r="A29" s="73" t="s">
        <v>143</v>
      </c>
      <c r="B29" s="58" t="s">
        <v>143</v>
      </c>
      <c r="C29" s="60" t="s">
        <v>94</v>
      </c>
      <c r="D29" s="61" t="s">
        <v>3</v>
      </c>
      <c r="E29" s="56"/>
      <c r="F29" s="57">
        <v>1</v>
      </c>
      <c r="G29" s="57"/>
      <c r="H29" s="57"/>
      <c r="I29" s="74"/>
      <c r="K29" s="2"/>
    </row>
    <row r="30" spans="1:11" ht="16.5" thickBot="1">
      <c r="A30" s="76" t="s">
        <v>144</v>
      </c>
      <c r="B30" s="77" t="s">
        <v>144</v>
      </c>
      <c r="C30" s="89" t="s">
        <v>75</v>
      </c>
      <c r="D30" s="90" t="s">
        <v>76</v>
      </c>
      <c r="E30" s="80"/>
      <c r="F30" s="81">
        <f>SUM(G30:H30)</f>
        <v>0.2</v>
      </c>
      <c r="G30" s="91">
        <v>0.1</v>
      </c>
      <c r="H30" s="91">
        <v>0.1</v>
      </c>
      <c r="I30" s="82"/>
      <c r="K30" s="2"/>
    </row>
    <row r="31" spans="1:11" ht="16.5" thickTop="1"/>
  </sheetData>
  <pageMargins left="0.23622047244094491" right="0.23622047244094491" top="0.74803149606299213" bottom="0.74803149606299213" header="0.31496062992125984" footer="0.31496062992125984"/>
  <pageSetup paperSize="9" scale="78" fitToHeight="0" orientation="landscape" horizontalDpi="300" verticalDpi="300" r:id="rId1"/>
  <headerFooter>
    <oddHeader>&amp;L&amp;"Arial,Obyčejné"&amp;10ELEKTRO-PROJEKCE s.r.o.&amp;R&amp;"Arial,Obyčejné"&amp;10&amp;P/&amp;N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="85" zoomScaleNormal="85" workbookViewId="0">
      <pane ySplit="4" topLeftCell="A5" activePane="bottomLeft" state="frozen"/>
      <selection activeCell="D27" sqref="D27"/>
      <selection pane="bottomLeft" activeCell="E29" sqref="E29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8" width="8.125" style="5" bestFit="1" customWidth="1"/>
    <col min="9" max="9" width="11.75" style="6" bestFit="1" customWidth="1"/>
    <col min="10" max="16384" width="9" style="1"/>
  </cols>
  <sheetData>
    <row r="1" spans="1:11" ht="33" thickTop="1" thickBot="1">
      <c r="A1" s="7" t="s">
        <v>22</v>
      </c>
      <c r="B1" s="8" t="s">
        <v>0</v>
      </c>
      <c r="C1" s="18" t="s">
        <v>1</v>
      </c>
      <c r="D1" s="9" t="s">
        <v>2</v>
      </c>
      <c r="E1" s="10" t="s">
        <v>23</v>
      </c>
      <c r="F1" s="11" t="s">
        <v>18</v>
      </c>
      <c r="G1" s="11" t="s">
        <v>20</v>
      </c>
      <c r="H1" s="11" t="s">
        <v>21</v>
      </c>
      <c r="I1" s="12" t="s">
        <v>24</v>
      </c>
    </row>
    <row r="2" spans="1:11" s="2" customFormat="1" ht="17.25" thickTop="1" thickBot="1">
      <c r="A2" s="13" t="s">
        <v>16</v>
      </c>
      <c r="B2" s="14"/>
      <c r="C2" s="15" t="s">
        <v>84</v>
      </c>
      <c r="D2" s="16"/>
      <c r="E2" s="16"/>
      <c r="F2" s="16"/>
      <c r="G2" s="16"/>
      <c r="H2" s="16"/>
      <c r="I2" s="17"/>
    </row>
    <row r="3" spans="1:11" s="2" customFormat="1" ht="142.5" thickBot="1">
      <c r="A3" s="50"/>
      <c r="B3" s="51"/>
      <c r="C3" s="63" t="s">
        <v>83</v>
      </c>
      <c r="D3" s="52"/>
      <c r="E3" s="52"/>
      <c r="F3" s="52"/>
      <c r="G3" s="52"/>
      <c r="H3" s="52"/>
      <c r="I3" s="53"/>
    </row>
    <row r="4" spans="1:11" s="2" customFormat="1" ht="16.5" thickBot="1">
      <c r="A4" s="45"/>
      <c r="B4" s="46"/>
      <c r="C4" s="49" t="s">
        <v>25</v>
      </c>
      <c r="D4" s="47"/>
      <c r="E4" s="47"/>
      <c r="F4" s="47"/>
      <c r="G4" s="47"/>
      <c r="H4" s="47"/>
      <c r="I4" s="48"/>
    </row>
    <row r="5" spans="1:11" s="2" customFormat="1" ht="16.5" thickTop="1">
      <c r="A5" s="66" t="s">
        <v>145</v>
      </c>
      <c r="B5" s="67" t="s">
        <v>145</v>
      </c>
      <c r="C5" s="68" t="s">
        <v>82</v>
      </c>
      <c r="D5" s="69" t="s">
        <v>67</v>
      </c>
      <c r="E5" s="70"/>
      <c r="F5" s="71">
        <f>SUM(G5:H5)</f>
        <v>450</v>
      </c>
      <c r="G5" s="71">
        <v>220</v>
      </c>
      <c r="H5" s="71">
        <v>230</v>
      </c>
      <c r="I5" s="72"/>
      <c r="K5" s="99"/>
    </row>
    <row r="6" spans="1:11" s="2" customFormat="1">
      <c r="A6" s="73" t="s">
        <v>146</v>
      </c>
      <c r="B6" s="58" t="s">
        <v>146</v>
      </c>
      <c r="C6" s="64" t="s">
        <v>158</v>
      </c>
      <c r="D6" s="55" t="s">
        <v>67</v>
      </c>
      <c r="E6" s="56"/>
      <c r="F6" s="57">
        <f>SUM(G6:H6)</f>
        <v>2990</v>
      </c>
      <c r="G6" s="57">
        <v>1420</v>
      </c>
      <c r="H6" s="57">
        <v>1570</v>
      </c>
      <c r="I6" s="74"/>
      <c r="K6" s="99"/>
    </row>
    <row r="7" spans="1:11" s="2" customFormat="1">
      <c r="A7" s="73" t="s">
        <v>147</v>
      </c>
      <c r="B7" s="58" t="s">
        <v>147</v>
      </c>
      <c r="C7" s="64" t="s">
        <v>159</v>
      </c>
      <c r="D7" s="55" t="s">
        <v>67</v>
      </c>
      <c r="E7" s="56"/>
      <c r="F7" s="57">
        <f>SUM(G7:H7)</f>
        <v>700</v>
      </c>
      <c r="G7" s="57">
        <v>300</v>
      </c>
      <c r="H7" s="57">
        <v>400</v>
      </c>
      <c r="I7" s="74"/>
      <c r="K7" s="99"/>
    </row>
    <row r="8" spans="1:11" s="2" customFormat="1">
      <c r="A8" s="73" t="s">
        <v>148</v>
      </c>
      <c r="B8" s="58" t="s">
        <v>148</v>
      </c>
      <c r="C8" s="64" t="s">
        <v>160</v>
      </c>
      <c r="D8" s="55" t="s">
        <v>67</v>
      </c>
      <c r="E8" s="56"/>
      <c r="F8" s="57">
        <f>SUM(G8:H8)</f>
        <v>4900</v>
      </c>
      <c r="G8" s="57">
        <v>2250</v>
      </c>
      <c r="H8" s="57">
        <v>2650</v>
      </c>
      <c r="I8" s="74"/>
      <c r="K8" s="99"/>
    </row>
    <row r="9" spans="1:11" s="2" customFormat="1">
      <c r="A9" s="73" t="s">
        <v>149</v>
      </c>
      <c r="B9" s="58" t="s">
        <v>149</v>
      </c>
      <c r="C9" s="64" t="s">
        <v>78</v>
      </c>
      <c r="D9" s="55" t="s">
        <v>67</v>
      </c>
      <c r="E9" s="56"/>
      <c r="F9" s="57">
        <f>SUM(F5:F8)</f>
        <v>9040</v>
      </c>
      <c r="G9" s="57"/>
      <c r="H9" s="57"/>
      <c r="I9" s="74"/>
      <c r="K9" s="99"/>
    </row>
    <row r="10" spans="1:11" s="2" customFormat="1">
      <c r="A10" s="73" t="s">
        <v>150</v>
      </c>
      <c r="B10" s="58" t="s">
        <v>150</v>
      </c>
      <c r="C10" s="64" t="s">
        <v>161</v>
      </c>
      <c r="D10" s="55" t="s">
        <v>67</v>
      </c>
      <c r="E10" s="56"/>
      <c r="F10" s="57">
        <f>SUM(G10:H10)</f>
        <v>130</v>
      </c>
      <c r="G10" s="57">
        <v>120</v>
      </c>
      <c r="H10" s="57">
        <v>10</v>
      </c>
      <c r="I10" s="74"/>
      <c r="K10" s="99"/>
    </row>
    <row r="11" spans="1:11" s="2" customFormat="1">
      <c r="A11" s="73" t="s">
        <v>151</v>
      </c>
      <c r="B11" s="58" t="s">
        <v>151</v>
      </c>
      <c r="C11" s="64" t="s">
        <v>79</v>
      </c>
      <c r="D11" s="55" t="s">
        <v>67</v>
      </c>
      <c r="E11" s="56"/>
      <c r="F11" s="57">
        <f>SUM(F10:F10)</f>
        <v>130</v>
      </c>
      <c r="G11" s="57"/>
      <c r="H11" s="57"/>
      <c r="I11" s="74"/>
      <c r="K11" s="99"/>
    </row>
    <row r="12" spans="1:11" s="2" customFormat="1">
      <c r="A12" s="73" t="s">
        <v>152</v>
      </c>
      <c r="B12" s="58" t="s">
        <v>152</v>
      </c>
      <c r="C12" s="65" t="s">
        <v>80</v>
      </c>
      <c r="D12" s="55" t="s">
        <v>67</v>
      </c>
      <c r="E12" s="56"/>
      <c r="F12" s="57">
        <f>SUM(G12:H12)</f>
        <v>600</v>
      </c>
      <c r="G12" s="57">
        <v>250</v>
      </c>
      <c r="H12" s="57">
        <v>350</v>
      </c>
      <c r="I12" s="74"/>
      <c r="K12" s="99"/>
    </row>
    <row r="13" spans="1:11" s="2" customFormat="1">
      <c r="A13" s="73" t="s">
        <v>153</v>
      </c>
      <c r="B13" s="58" t="s">
        <v>153</v>
      </c>
      <c r="C13" s="65" t="s">
        <v>81</v>
      </c>
      <c r="D13" s="55" t="s">
        <v>67</v>
      </c>
      <c r="E13" s="56"/>
      <c r="F13" s="57">
        <f>SUM(G13:H13)</f>
        <v>130</v>
      </c>
      <c r="G13" s="57">
        <v>120</v>
      </c>
      <c r="H13" s="57">
        <v>10</v>
      </c>
      <c r="I13" s="74"/>
      <c r="K13" s="99"/>
    </row>
    <row r="14" spans="1:11" s="2" customFormat="1">
      <c r="A14" s="73" t="s">
        <v>154</v>
      </c>
      <c r="B14" s="58" t="s">
        <v>154</v>
      </c>
      <c r="C14" s="64" t="s">
        <v>96</v>
      </c>
      <c r="D14" s="55" t="s">
        <v>67</v>
      </c>
      <c r="E14" s="56"/>
      <c r="F14" s="57">
        <f>SUM(F12:F13)</f>
        <v>730</v>
      </c>
      <c r="G14" s="57"/>
      <c r="H14" s="57"/>
      <c r="I14" s="74"/>
      <c r="K14" s="99"/>
    </row>
    <row r="15" spans="1:11">
      <c r="A15" s="73" t="s">
        <v>155</v>
      </c>
      <c r="B15" s="58" t="s">
        <v>155</v>
      </c>
      <c r="C15" s="64" t="s">
        <v>162</v>
      </c>
      <c r="D15" s="55" t="s">
        <v>67</v>
      </c>
      <c r="E15" s="56"/>
      <c r="F15" s="57">
        <f>SUM(G15:H15)</f>
        <v>160</v>
      </c>
      <c r="G15" s="75">
        <v>110</v>
      </c>
      <c r="H15" s="75">
        <v>50</v>
      </c>
      <c r="I15" s="74"/>
      <c r="K15" s="99"/>
    </row>
    <row r="16" spans="1:11">
      <c r="A16" s="73" t="s">
        <v>156</v>
      </c>
      <c r="B16" s="58" t="s">
        <v>156</v>
      </c>
      <c r="C16" s="64" t="s">
        <v>163</v>
      </c>
      <c r="D16" s="55" t="s">
        <v>67</v>
      </c>
      <c r="E16" s="56"/>
      <c r="F16" s="57">
        <f>SUM(G16:H16)</f>
        <v>50</v>
      </c>
      <c r="G16" s="75">
        <v>30</v>
      </c>
      <c r="H16" s="75">
        <v>20</v>
      </c>
      <c r="I16" s="74"/>
      <c r="K16" s="99"/>
    </row>
    <row r="17" spans="1:11" s="2" customFormat="1">
      <c r="A17" s="73" t="s">
        <v>157</v>
      </c>
      <c r="B17" s="58" t="s">
        <v>157</v>
      </c>
      <c r="C17" s="64" t="s">
        <v>78</v>
      </c>
      <c r="D17" s="55" t="s">
        <v>67</v>
      </c>
      <c r="E17" s="56"/>
      <c r="F17" s="57">
        <f>SUM(F15:F16)</f>
        <v>210</v>
      </c>
      <c r="G17" s="57"/>
      <c r="H17" s="57"/>
      <c r="I17" s="74"/>
      <c r="K17" s="99"/>
    </row>
    <row r="18" spans="1:11" s="2" customFormat="1" ht="16.5" thickBot="1">
      <c r="A18" s="76"/>
      <c r="B18" s="77"/>
      <c r="C18" s="78"/>
      <c r="D18" s="79"/>
      <c r="E18" s="80"/>
      <c r="F18" s="81"/>
      <c r="G18" s="81"/>
      <c r="H18" s="81"/>
      <c r="I18" s="82"/>
    </row>
    <row r="19" spans="1:11" ht="16.5" thickTop="1"/>
  </sheetData>
  <pageMargins left="0.23622047244094491" right="0.23622047244094491" top="0.74803149606299213" bottom="0.74803149606299213" header="0.31496062992125984" footer="0.31496062992125984"/>
  <pageSetup paperSize="9" scale="78" fitToHeight="0" orientation="landscape" horizontalDpi="300" verticalDpi="300" r:id="rId1"/>
  <headerFooter>
    <oddHeader>&amp;L&amp;"Arial,Obyčejné"&amp;10ELEKTRO-PROJEKCE s.r.o.&amp;R&amp;"Arial,Obyčejné"&amp;10&amp;P/&amp;N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="70" zoomScaleNormal="70" workbookViewId="0">
      <pane ySplit="4" topLeftCell="A5" activePane="bottomLeft" state="frozen"/>
      <selection activeCell="D27" sqref="D27"/>
      <selection pane="bottomLeft" activeCell="F21" sqref="F21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7" width="8.125" style="5" customWidth="1"/>
    <col min="8" max="9" width="8.125" style="5" bestFit="1" customWidth="1"/>
    <col min="10" max="10" width="11.75" style="6" bestFit="1" customWidth="1"/>
    <col min="11" max="16384" width="9" style="1"/>
  </cols>
  <sheetData>
    <row r="1" spans="1:10" ht="33" thickTop="1" thickBot="1">
      <c r="A1" s="7" t="s">
        <v>22</v>
      </c>
      <c r="B1" s="8" t="s">
        <v>0</v>
      </c>
      <c r="C1" s="18" t="s">
        <v>1</v>
      </c>
      <c r="D1" s="9" t="s">
        <v>2</v>
      </c>
      <c r="E1" s="10" t="s">
        <v>23</v>
      </c>
      <c r="F1" s="11" t="s">
        <v>18</v>
      </c>
      <c r="G1" s="11" t="s">
        <v>19</v>
      </c>
      <c r="H1" s="11" t="s">
        <v>20</v>
      </c>
      <c r="I1" s="11" t="s">
        <v>21</v>
      </c>
      <c r="J1" s="12" t="s">
        <v>24</v>
      </c>
    </row>
    <row r="2" spans="1:10" s="2" customFormat="1" ht="17.25" thickTop="1" thickBot="1">
      <c r="A2" s="13" t="s">
        <v>17</v>
      </c>
      <c r="B2" s="14"/>
      <c r="C2" s="15" t="s">
        <v>85</v>
      </c>
      <c r="D2" s="16"/>
      <c r="E2" s="16"/>
      <c r="F2" s="16"/>
      <c r="G2" s="16"/>
      <c r="H2" s="16"/>
      <c r="I2" s="16"/>
      <c r="J2" s="17"/>
    </row>
    <row r="3" spans="1:10" s="2" customFormat="1" ht="79.5" thickBot="1">
      <c r="A3" s="50"/>
      <c r="B3" s="51"/>
      <c r="C3" s="63" t="s">
        <v>92</v>
      </c>
      <c r="D3" s="52"/>
      <c r="E3" s="52"/>
      <c r="F3" s="52"/>
      <c r="G3" s="52"/>
      <c r="H3" s="52"/>
      <c r="I3" s="52"/>
      <c r="J3" s="53"/>
    </row>
    <row r="4" spans="1:10" s="2" customFormat="1" ht="16.5" thickBot="1">
      <c r="A4" s="45"/>
      <c r="B4" s="46"/>
      <c r="C4" s="49" t="s">
        <v>25</v>
      </c>
      <c r="D4" s="47"/>
      <c r="E4" s="47"/>
      <c r="F4" s="47"/>
      <c r="G4" s="47"/>
      <c r="H4" s="47"/>
      <c r="I4" s="47"/>
      <c r="J4" s="48"/>
    </row>
    <row r="5" spans="1:10" s="2" customFormat="1" ht="63.75" thickTop="1">
      <c r="A5" s="66" t="s">
        <v>41</v>
      </c>
      <c r="B5" s="67" t="s">
        <v>41</v>
      </c>
      <c r="C5" s="87" t="s">
        <v>176</v>
      </c>
      <c r="D5" s="69" t="s">
        <v>3</v>
      </c>
      <c r="E5" s="70"/>
      <c r="F5" s="71">
        <f>SUM(G5:I5)</f>
        <v>1</v>
      </c>
      <c r="G5" s="71"/>
      <c r="H5" s="71">
        <v>1</v>
      </c>
      <c r="I5" s="71"/>
      <c r="J5" s="72"/>
    </row>
    <row r="6" spans="1:10" s="2" customFormat="1" ht="63">
      <c r="A6" s="73" t="s">
        <v>42</v>
      </c>
      <c r="B6" s="58" t="s">
        <v>42</v>
      </c>
      <c r="C6" s="54" t="s">
        <v>177</v>
      </c>
      <c r="D6" s="55" t="s">
        <v>3</v>
      </c>
      <c r="E6" s="56"/>
      <c r="F6" s="57">
        <f>SUM(G6:I6)</f>
        <v>1</v>
      </c>
      <c r="G6" s="57"/>
      <c r="H6" s="57"/>
      <c r="I6" s="57">
        <v>1</v>
      </c>
      <c r="J6" s="74"/>
    </row>
    <row r="7" spans="1:10" s="2" customFormat="1" ht="31.5">
      <c r="A7" s="73" t="s">
        <v>43</v>
      </c>
      <c r="B7" s="58" t="s">
        <v>43</v>
      </c>
      <c r="C7" s="54" t="s">
        <v>175</v>
      </c>
      <c r="D7" s="55" t="s">
        <v>3</v>
      </c>
      <c r="E7" s="56"/>
      <c r="F7" s="57">
        <f>SUM(G7:I7)</f>
        <v>1</v>
      </c>
      <c r="G7" s="57">
        <v>1</v>
      </c>
      <c r="H7" s="57"/>
      <c r="I7" s="57"/>
      <c r="J7" s="74"/>
    </row>
    <row r="8" spans="1:10" s="2" customFormat="1" ht="16.5" thickBot="1">
      <c r="A8" s="76"/>
      <c r="B8" s="77"/>
      <c r="C8" s="88"/>
      <c r="D8" s="79"/>
      <c r="E8" s="80"/>
      <c r="F8" s="81"/>
      <c r="G8" s="81"/>
      <c r="H8" s="81"/>
      <c r="I8" s="81"/>
      <c r="J8" s="82"/>
    </row>
    <row r="9" spans="1:10" ht="16.5" thickTop="1"/>
  </sheetData>
  <pageMargins left="0.23622047244094491" right="0.23622047244094491" top="0.74803149606299213" bottom="0.74803149606299213" header="0.31496062992125984" footer="0.31496062992125984"/>
  <pageSetup paperSize="9" scale="79" fitToHeight="0" orientation="landscape" horizontalDpi="300" verticalDpi="300" r:id="rId1"/>
  <headerFooter>
    <oddHeader>&amp;L&amp;"Arial,Obyčejné"&amp;10ELEKTRO-PROJEKCE s.r.o.&amp;R&amp;"Arial,Obyčejné"&amp;10&amp;P/&amp;N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pane ySplit="3" topLeftCell="A4" activePane="bottomLeft" state="frozen"/>
      <selection activeCell="D27" sqref="D27"/>
      <selection pane="bottomLeft" activeCell="D21" sqref="D21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7" width="11.75" style="6" bestFit="1" customWidth="1"/>
    <col min="8" max="16384" width="9" style="1"/>
  </cols>
  <sheetData>
    <row r="1" spans="1:7" ht="33" thickTop="1" thickBot="1">
      <c r="A1" s="7" t="s">
        <v>22</v>
      </c>
      <c r="B1" s="8" t="s">
        <v>0</v>
      </c>
      <c r="C1" s="18" t="s">
        <v>1</v>
      </c>
      <c r="D1" s="9" t="s">
        <v>2</v>
      </c>
      <c r="E1" s="10" t="s">
        <v>23</v>
      </c>
      <c r="F1" s="11" t="s">
        <v>18</v>
      </c>
      <c r="G1" s="12" t="s">
        <v>24</v>
      </c>
    </row>
    <row r="2" spans="1:7" s="2" customFormat="1" ht="17.25" thickTop="1" thickBot="1">
      <c r="A2" s="13" t="s">
        <v>26</v>
      </c>
      <c r="B2" s="14"/>
      <c r="C2" s="15" t="s">
        <v>86</v>
      </c>
      <c r="D2" s="16"/>
      <c r="E2" s="16"/>
      <c r="F2" s="16"/>
      <c r="G2" s="17"/>
    </row>
    <row r="3" spans="1:7" s="2" customFormat="1" ht="16.5" thickBot="1">
      <c r="A3" s="45"/>
      <c r="B3" s="46"/>
      <c r="C3" s="49" t="s">
        <v>25</v>
      </c>
      <c r="D3" s="47"/>
      <c r="E3" s="47"/>
      <c r="F3" s="47"/>
      <c r="G3" s="48"/>
    </row>
    <row r="4" spans="1:7" s="2" customFormat="1" ht="32.25" thickTop="1">
      <c r="A4" s="66" t="s">
        <v>44</v>
      </c>
      <c r="B4" s="67" t="s">
        <v>44</v>
      </c>
      <c r="C4" s="85" t="s">
        <v>87</v>
      </c>
      <c r="D4" s="69" t="s">
        <v>3</v>
      </c>
      <c r="E4" s="70"/>
      <c r="F4" s="71">
        <v>1</v>
      </c>
      <c r="G4" s="72"/>
    </row>
    <row r="5" spans="1:7" s="2" customFormat="1">
      <c r="A5" s="73" t="s">
        <v>45</v>
      </c>
      <c r="B5" s="58" t="s">
        <v>45</v>
      </c>
      <c r="C5" s="83" t="s">
        <v>88</v>
      </c>
      <c r="D5" s="55" t="s">
        <v>3</v>
      </c>
      <c r="E5" s="56"/>
      <c r="F5" s="57">
        <v>1</v>
      </c>
      <c r="G5" s="74"/>
    </row>
    <row r="6" spans="1:7" s="2" customFormat="1">
      <c r="A6" s="73" t="s">
        <v>46</v>
      </c>
      <c r="B6" s="58" t="s">
        <v>46</v>
      </c>
      <c r="C6" s="83" t="s">
        <v>89</v>
      </c>
      <c r="D6" s="55" t="s">
        <v>3</v>
      </c>
      <c r="E6" s="56"/>
      <c r="F6" s="57">
        <v>1</v>
      </c>
      <c r="G6" s="74"/>
    </row>
    <row r="7" spans="1:7" s="2" customFormat="1">
      <c r="A7" s="73" t="s">
        <v>47</v>
      </c>
      <c r="B7" s="58" t="s">
        <v>47</v>
      </c>
      <c r="C7" s="84" t="s">
        <v>90</v>
      </c>
      <c r="D7" s="55" t="s">
        <v>3</v>
      </c>
      <c r="E7" s="56"/>
      <c r="F7" s="57">
        <v>1</v>
      </c>
      <c r="G7" s="74"/>
    </row>
    <row r="8" spans="1:7" s="2" customFormat="1">
      <c r="A8" s="73" t="s">
        <v>48</v>
      </c>
      <c r="B8" s="58" t="s">
        <v>48</v>
      </c>
      <c r="C8" s="84" t="s">
        <v>183</v>
      </c>
      <c r="D8" s="55" t="s">
        <v>186</v>
      </c>
      <c r="E8" s="56"/>
      <c r="F8" s="57">
        <v>24</v>
      </c>
      <c r="G8" s="74"/>
    </row>
    <row r="9" spans="1:7" s="2" customFormat="1">
      <c r="A9" s="73" t="s">
        <v>49</v>
      </c>
      <c r="B9" s="58" t="s">
        <v>49</v>
      </c>
      <c r="C9" s="84" t="s">
        <v>182</v>
      </c>
      <c r="D9" s="55" t="s">
        <v>186</v>
      </c>
      <c r="E9" s="56"/>
      <c r="F9" s="57">
        <v>32</v>
      </c>
      <c r="G9" s="74"/>
    </row>
    <row r="10" spans="1:7" s="2" customFormat="1">
      <c r="A10" s="73" t="s">
        <v>50</v>
      </c>
      <c r="B10" s="58" t="s">
        <v>50</v>
      </c>
      <c r="C10" s="92" t="s">
        <v>185</v>
      </c>
      <c r="D10" s="93" t="s">
        <v>186</v>
      </c>
      <c r="E10" s="94"/>
      <c r="F10" s="95">
        <v>114</v>
      </c>
      <c r="G10" s="96"/>
    </row>
    <row r="11" spans="1:7" s="2" customFormat="1" ht="16.5" thickBot="1">
      <c r="A11" s="76" t="s">
        <v>184</v>
      </c>
      <c r="B11" s="77" t="s">
        <v>184</v>
      </c>
      <c r="C11" s="86" t="s">
        <v>91</v>
      </c>
      <c r="D11" s="79" t="s">
        <v>3</v>
      </c>
      <c r="E11" s="80"/>
      <c r="F11" s="81">
        <v>1</v>
      </c>
      <c r="G11" s="82"/>
    </row>
    <row r="12" spans="1:7" ht="16.5" thickTop="1"/>
  </sheetData>
  <pageMargins left="0.23622047244094491" right="0.23622047244094491" top="0.74803149606299213" bottom="0.74803149606299213" header="0.31496062992125984" footer="0.31496062992125984"/>
  <pageSetup paperSize="9" scale="79" fitToHeight="0" orientation="landscape" horizontalDpi="300" verticalDpi="300" r:id="rId1"/>
  <headerFooter>
    <oddHeader>&amp;L&amp;"Arial,Obyčejné"&amp;10ELEKTRO-PROJEKCE s.r.o.&amp;R&amp;"Arial,Obyčejné"&amp;10&amp;P/&amp;N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6</vt:i4>
      </vt:variant>
    </vt:vector>
  </HeadingPairs>
  <TitlesOfParts>
    <vt:vector size="13" baseType="lpstr">
      <vt:lpstr>Rekapitulace</vt:lpstr>
      <vt:lpstr>A</vt:lpstr>
      <vt:lpstr>B</vt:lpstr>
      <vt:lpstr>C</vt:lpstr>
      <vt:lpstr>D</vt:lpstr>
      <vt:lpstr>E</vt:lpstr>
      <vt:lpstr>F</vt:lpstr>
      <vt:lpstr>A!Názvy_tisku</vt:lpstr>
      <vt:lpstr>B!Názvy_tisku</vt:lpstr>
      <vt:lpstr>'C'!Názvy_tisku</vt:lpstr>
      <vt:lpstr>D!Názvy_tisku</vt:lpstr>
      <vt:lpstr>E!Názvy_tisku</vt:lpstr>
      <vt:lpstr>F!Názvy_tisku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Pavel Havlena</cp:lastModifiedBy>
  <cp:lastPrinted>2012-12-11T13:05:05Z</cp:lastPrinted>
  <dcterms:created xsi:type="dcterms:W3CDTF">2008-02-11T16:11:06Z</dcterms:created>
  <dcterms:modified xsi:type="dcterms:W3CDTF">2014-04-11T06:02:37Z</dcterms:modified>
</cp:coreProperties>
</file>